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swsgr\Desktop\ijms-2764230\"/>
    </mc:Choice>
  </mc:AlternateContent>
  <xr:revisionPtr revIDLastSave="0" documentId="13_ncr:1_{44F21097-089B-4204-9CD5-416F1C4BF42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Table S1" sheetId="1" r:id="rId1"/>
    <sheet name="Table S2" sheetId="4" r:id="rId2"/>
    <sheet name="Table S3" sheetId="7" r:id="rId3"/>
    <sheet name="Table S4" sheetId="6" r:id="rId4"/>
  </sheets>
  <calcPr calcId="181029"/>
</workbook>
</file>

<file path=xl/calcChain.xml><?xml version="1.0" encoding="utf-8"?>
<calcChain xmlns="http://schemas.openxmlformats.org/spreadsheetml/2006/main">
  <c r="D12" i="1" l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<sst xmlns="http://schemas.openxmlformats.org/spreadsheetml/2006/main" count="167" uniqueCount="143">
  <si>
    <t>Genes</t>
  </si>
  <si>
    <t>Forward (5'→3')</t>
  </si>
  <si>
    <t>Reverse (5'→3')</t>
  </si>
  <si>
    <t>Ah60S</t>
  </si>
  <si>
    <t>ACAGTTGGTCCTCACTTCAG</t>
  </si>
  <si>
    <t>GCTCATTTATGTAAGCTTCCCT</t>
  </si>
  <si>
    <t>motif</t>
  </si>
  <si>
    <t>Logo</t>
  </si>
  <si>
    <t>Sequence</t>
  </si>
  <si>
    <t>Width</t>
  </si>
  <si>
    <t>Annotation</t>
  </si>
  <si>
    <t xml:space="preserve">Gene ID </t>
  </si>
  <si>
    <t>Gene Name</t>
  </si>
  <si>
    <t>Lateral stem leaf</t>
  </si>
  <si>
    <t>Mainstem leaf</t>
  </si>
  <si>
    <t>Seedling leaf</t>
  </si>
  <si>
    <t>Vegetative shoot tip</t>
  </si>
  <si>
    <t>Reproductive shoot tip</t>
  </si>
  <si>
    <t>Root</t>
  </si>
  <si>
    <t>Nodule</t>
  </si>
  <si>
    <t>Perianth</t>
  </si>
  <si>
    <t>Stamen</t>
  </si>
  <si>
    <t>Pistils</t>
  </si>
  <si>
    <t>Peg tip aerial</t>
  </si>
  <si>
    <t>Peg tip below soil</t>
  </si>
  <si>
    <t>Peg tip to fruit Pattee 1</t>
  </si>
  <si>
    <t>Fruit Pattee 1</t>
  </si>
  <si>
    <t>Fruit Pattee 3</t>
  </si>
  <si>
    <t>Pericarp Pattee 5</t>
  </si>
  <si>
    <t>Pericarp Pattee 6</t>
  </si>
  <si>
    <t>Seed Pattee 5</t>
  </si>
  <si>
    <t>Seed Pattee 6</t>
  </si>
  <si>
    <t>Seed Pattee 7</t>
  </si>
  <si>
    <t>Seed Pattee 8</t>
  </si>
  <si>
    <t>Seed Pattee 10</t>
  </si>
  <si>
    <r>
      <t>TPTAVMVATGVGATQGVLIKGGDALERAAKVKYIVF</t>
    </r>
    <r>
      <rPr>
        <sz val="11"/>
        <color rgb="FFFF0000"/>
        <rFont val="Times New Roman"/>
        <family val="1"/>
      </rPr>
      <t>DKTGT</t>
    </r>
    <phoneticPr fontId="19" type="noConversion"/>
  </si>
  <si>
    <r>
      <t>KVVPGAKIPADGIVIWGQSYVNESMI</t>
    </r>
    <r>
      <rPr>
        <sz val="11"/>
        <color rgb="FFFF0000"/>
        <rFont val="Times New Roman"/>
        <family val="1"/>
      </rPr>
      <t>TGE</t>
    </r>
    <r>
      <rPr>
        <sz val="11"/>
        <color rgb="FF000000"/>
        <rFont val="Times New Roman"/>
        <family val="1"/>
      </rPr>
      <t>ARPVAKEKGDTVIGGTINLNG</t>
    </r>
    <phoneticPr fontId="19" type="noConversion"/>
  </si>
  <si>
    <t>IDLSRKTFSRIRLNYVWALGYNVVAIPIAAGVLFPSTRFRLPPWIAGAAM</t>
    <phoneticPr fontId="19" type="noConversion"/>
  </si>
  <si>
    <t>RWGLATPVQFVIGRRFYIGAYRALRKGSANMDVLVALGTNAAYFYSVYAL</t>
  </si>
  <si>
    <t>KATRVGSETALSQIVRLVETAQMAKAPVQKLADYIAKYFVP</t>
  </si>
  <si>
    <t>HAD-like</t>
    <phoneticPr fontId="19" type="noConversion"/>
  </si>
  <si>
    <t>FKGPDFFETSAMLISFVLLGKYLECLAKGKTSDAIAKLVELTPDTAILLV</t>
  </si>
  <si>
    <t>BSFELALQFAISVLVIACPCALGLA</t>
  </si>
  <si>
    <t>None predicted</t>
  </si>
  <si>
    <t>RATHRKEEISQYFRLFLWSLLFSIPVFLTSMVLPYIPGIKSLLDRKVVNM</t>
  </si>
  <si>
    <t>CRFRIKGMTCTSCSSTVESILQALQGVKKAQVALATEEAEVEYDPNVISY</t>
  </si>
  <si>
    <t>P-type cation-transporting ATPase</t>
  </si>
  <si>
    <t>IVAMVGDGINDSPALAAADVGMAJGAGTD</t>
    <phoneticPr fontId="19" type="noConversion"/>
  </si>
  <si>
    <t>Arahy.1HUL85</t>
  </si>
  <si>
    <t>AhHMA5.2</t>
  </si>
  <si>
    <t>Arahy.39IB73</t>
  </si>
  <si>
    <t>AhHMA8.2</t>
  </si>
  <si>
    <t>Arahy.3M9T3M</t>
  </si>
  <si>
    <t>AhHMA5.7</t>
  </si>
  <si>
    <t>Arahy.694CK1</t>
  </si>
  <si>
    <t>AhHMA5.3</t>
  </si>
  <si>
    <t>Arahy.6QFK0R</t>
  </si>
  <si>
    <t>AhHMA3.2</t>
  </si>
  <si>
    <t>Arahy.8Q2P9V</t>
  </si>
  <si>
    <t>AhHMA7.5</t>
  </si>
  <si>
    <t>Arahy.8T0CRQ</t>
  </si>
  <si>
    <t>AhHMA6.1</t>
  </si>
  <si>
    <t>Arahy.9DR5PQ</t>
  </si>
  <si>
    <t>AhHMA5.4</t>
  </si>
  <si>
    <t>Arahy.ALH963</t>
  </si>
  <si>
    <t>AhHMA8.1</t>
  </si>
  <si>
    <t>Arahy.C06U18</t>
  </si>
  <si>
    <t>AhHMA5.1</t>
  </si>
  <si>
    <t>Arahy.FTH7SR</t>
  </si>
  <si>
    <t>AhHMA1.2</t>
  </si>
  <si>
    <t>Arahy.GR9FC3</t>
  </si>
  <si>
    <t>AhHMA7.3</t>
  </si>
  <si>
    <t>Arahy.H8X8VQ</t>
  </si>
  <si>
    <t>AhHMA7.1</t>
  </si>
  <si>
    <t>Arahy.KT5IG2</t>
  </si>
  <si>
    <t>AhHMA6.2</t>
  </si>
  <si>
    <t>Arahy.LQF816</t>
  </si>
  <si>
    <t>AhHMA5.8</t>
  </si>
  <si>
    <t>Arahy.NB9ZER</t>
  </si>
  <si>
    <t>AhHMA5.6</t>
  </si>
  <si>
    <t>Arahy.NH81W7</t>
  </si>
  <si>
    <t>AhHMA3.1</t>
  </si>
  <si>
    <t>Arahy.NXU65W</t>
  </si>
  <si>
    <t>AhHMA5.5</t>
  </si>
  <si>
    <t>Arahy.PPR7D4</t>
  </si>
  <si>
    <t>AhHMA7.4</t>
  </si>
  <si>
    <t>Arahy.VMCJ1G</t>
  </si>
  <si>
    <t>AhHMA1.1</t>
  </si>
  <si>
    <t>Arahy.XIB6CP</t>
  </si>
  <si>
    <t>AhHMA7.2</t>
  </si>
  <si>
    <t>CGATCCCTTCTTCTAAGCTCC</t>
  </si>
  <si>
    <t>TGATGGTGATGGTCGTGCTC</t>
  </si>
  <si>
    <t>CCAAGCTCCAATCACTAC</t>
  </si>
  <si>
    <t>GTTAGCGTTGGAGTGAGC</t>
  </si>
  <si>
    <t>CATCCTTGCACACTACTTCGG</t>
  </si>
  <si>
    <t>GCACAGGCGTACTAAGAATCC</t>
  </si>
  <si>
    <t>AAGTTAGTTGGAGACGCGG</t>
  </si>
  <si>
    <t>CGCTTCACATACAGGCCA</t>
  </si>
  <si>
    <t>AGGCGGTGAGACTGCTAT</t>
  </si>
  <si>
    <t>GCTGCAGAGCCAATGAAAC</t>
  </si>
  <si>
    <t>GAGCGTCCGAGACATCCAG</t>
  </si>
  <si>
    <t>ACGGACATGAGAGCGGATTC</t>
  </si>
  <si>
    <t>TCTGCCGTGATGTCATTCTCT</t>
  </si>
  <si>
    <t>CACCCATGAGGAAAGGTCCA</t>
  </si>
  <si>
    <t>CGGCCTGCGTAAATTCTGT</t>
  </si>
  <si>
    <t>CTGCCAAGCACACCTTCT</t>
  </si>
  <si>
    <t>CCGCTACCTTACTCTGTCC</t>
  </si>
  <si>
    <t>GACGATTTGGTGCGTGGT</t>
  </si>
  <si>
    <t>ATGCACTAGACCTCGCAC</t>
  </si>
  <si>
    <t>AGCTCAAAGCCATCAACC</t>
  </si>
  <si>
    <t>GCAATGCAAGCACAGGAAC</t>
  </si>
  <si>
    <t>CTCCAACCATTGCTGTTGGC</t>
  </si>
  <si>
    <t>GGAGGGAACAAGCATGGTG</t>
  </si>
  <si>
    <t>CACGTCTCAGAGGCACACT</t>
  </si>
  <si>
    <r>
      <rPr>
        <b/>
        <sz val="16"/>
        <color theme="1"/>
        <rFont val="Times New Roman"/>
        <family val="1"/>
      </rPr>
      <t>Table S2</t>
    </r>
    <r>
      <rPr>
        <sz val="16"/>
        <color theme="1"/>
        <rFont val="Times New Roman"/>
        <family val="1"/>
      </rPr>
      <t xml:space="preserve">  Expression profiles (TPM) of </t>
    </r>
    <r>
      <rPr>
        <i/>
        <sz val="16"/>
        <color theme="1"/>
        <rFont val="Times New Roman"/>
        <family val="1"/>
      </rPr>
      <t>AhHMA</t>
    </r>
    <r>
      <rPr>
        <sz val="16"/>
        <color theme="1"/>
        <rFont val="Times New Roman"/>
        <family val="1"/>
      </rPr>
      <t xml:space="preserve"> genes  in different tissues of peanut</t>
    </r>
    <phoneticPr fontId="16" type="noConversion"/>
  </si>
  <si>
    <r>
      <rPr>
        <b/>
        <sz val="16"/>
        <color rgb="FF000000"/>
        <rFont val="Times New Roman"/>
        <family val="1"/>
      </rPr>
      <t>Table S1</t>
    </r>
    <r>
      <rPr>
        <sz val="16"/>
        <color rgb="FF000000"/>
        <rFont val="Times New Roman"/>
        <family val="1"/>
      </rPr>
      <t>. Analysis of the  ten conserved motifs of AhHMA proteins in peanut</t>
    </r>
    <phoneticPr fontId="16" type="noConversion"/>
  </si>
  <si>
    <t>Treatment/cultivar</t>
    <phoneticPr fontId="21" type="noConversion"/>
  </si>
  <si>
    <t>Silihong</t>
    <phoneticPr fontId="21" type="noConversion"/>
  </si>
  <si>
    <t>Fenghua 1</t>
    <phoneticPr fontId="21" type="noConversion"/>
  </si>
  <si>
    <t xml:space="preserve">    Cu</t>
    <phoneticPr fontId="21" type="noConversion"/>
  </si>
  <si>
    <t xml:space="preserve">    Zn</t>
    <phoneticPr fontId="21" type="noConversion"/>
  </si>
  <si>
    <t xml:space="preserve">    Cd</t>
    <phoneticPr fontId="21" type="noConversion"/>
  </si>
  <si>
    <t xml:space="preserve">    Control</t>
    <phoneticPr fontId="21" type="noConversion"/>
  </si>
  <si>
    <t>0.289±0.063 a</t>
    <phoneticPr fontId="21" type="noConversion"/>
  </si>
  <si>
    <t>0.254±0.010 a</t>
    <phoneticPr fontId="21" type="noConversion"/>
  </si>
  <si>
    <t>1.184±0.170 a</t>
    <phoneticPr fontId="21" type="noConversion"/>
  </si>
  <si>
    <t>1.102±0.087 a</t>
    <phoneticPr fontId="21" type="noConversion"/>
  </si>
  <si>
    <t>1.152±0.163 a</t>
    <phoneticPr fontId="21" type="noConversion"/>
  </si>
  <si>
    <t>1.299±0.157 a</t>
    <phoneticPr fontId="21" type="noConversion"/>
  </si>
  <si>
    <t>1.027±0.037 a</t>
    <phoneticPr fontId="21" type="noConversion"/>
  </si>
  <si>
    <t>1.053±0.101 a</t>
    <phoneticPr fontId="21" type="noConversion"/>
  </si>
  <si>
    <t>1.123±0.023 a</t>
    <phoneticPr fontId="21" type="noConversion"/>
  </si>
  <si>
    <t>1.379±0.142 a</t>
    <phoneticPr fontId="21" type="noConversion"/>
  </si>
  <si>
    <t>0.232±0.021 a</t>
    <phoneticPr fontId="21" type="noConversion"/>
  </si>
  <si>
    <t>0.303±0.036 a</t>
    <phoneticPr fontId="21" type="noConversion"/>
  </si>
  <si>
    <t>0.240±0.018 a</t>
    <phoneticPr fontId="21" type="noConversion"/>
  </si>
  <si>
    <t>0.277±0.040 a</t>
    <phoneticPr fontId="21" type="noConversion"/>
  </si>
  <si>
    <t>0.239±0.013 a</t>
    <phoneticPr fontId="21" type="noConversion"/>
  </si>
  <si>
    <t>0.374±0.049 a</t>
    <phoneticPr fontId="21" type="noConversion"/>
  </si>
  <si>
    <t>Root dry weight 
(g per plant)</t>
    <phoneticPr fontId="21" type="noConversion"/>
  </si>
  <si>
    <t xml:space="preserve">Table S3. Dry weight of roots and shoots in the two peanut cultivars exposed to HMs for three days </t>
    <phoneticPr fontId="16" type="noConversion"/>
  </si>
  <si>
    <t>Data (means ± SE, n=3) shared the same letter(s) in the same column are not significantly different at the 0.05 level by Duncan multiple range test.</t>
    <phoneticPr fontId="21" type="noConversion"/>
  </si>
  <si>
    <r>
      <t xml:space="preserve">Table S4. Primers of 12 </t>
    </r>
    <r>
      <rPr>
        <i/>
        <sz val="16"/>
        <color theme="1"/>
        <rFont val="Times New Roman"/>
        <family val="1"/>
      </rPr>
      <t>AhHMA</t>
    </r>
    <r>
      <rPr>
        <sz val="16"/>
        <color theme="1"/>
        <rFont val="Times New Roman"/>
        <family val="1"/>
      </rPr>
      <t xml:space="preserve"> genes selected for qRT-PCR analysis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</si>
</sst>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_ "/>
  </numFmts>
  <fonts count="23" x14ac:knownFonts="1">
    <font>
      <sz val="11"/>
      <color theme="1"/>
      <name val="宋体"/>
      <charset val="134"/>
      <scheme val="minor"/>
    </font>
    <font>
      <sz val="16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6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6"/>
      <color rgb="FF000000"/>
      <name val="Times New Roman"/>
      <family val="1"/>
    </font>
    <font>
      <b/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9"/>
      <name val="宋体"/>
      <family val="2"/>
      <charset val="134"/>
      <scheme val="minor"/>
    </font>
    <font>
      <sz val="11"/>
      <name val="Times New Roman"/>
      <family val="1"/>
    </font>
    <font>
      <sz val="9"/>
      <name val="宋体"/>
      <charset val="134"/>
      <scheme val="minor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3" fillId="0" borderId="0"/>
    <xf numFmtId="0" fontId="12" fillId="0" borderId="0"/>
  </cellStyleXfs>
  <cellXfs count="32">
    <xf numFmtId="0" fontId="0" fillId="0" borderId="0" xfId="0">
      <alignment vertical="center"/>
    </xf>
    <xf numFmtId="0" fontId="3" fillId="0" borderId="0" xfId="2"/>
    <xf numFmtId="0" fontId="5" fillId="0" borderId="3" xfId="2" applyFont="1" applyBorder="1"/>
    <xf numFmtId="0" fontId="3" fillId="0" borderId="3" xfId="2" applyBorder="1"/>
    <xf numFmtId="0" fontId="6" fillId="0" borderId="3" xfId="2" applyFont="1" applyBorder="1"/>
    <xf numFmtId="0" fontId="7" fillId="0" borderId="0" xfId="0" applyFont="1" applyAlignme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3"/>
    <xf numFmtId="0" fontId="10" fillId="0" borderId="1" xfId="3" applyFont="1" applyBorder="1"/>
    <xf numFmtId="0" fontId="11" fillId="0" borderId="1" xfId="3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6" fillId="0" borderId="0" xfId="2" applyFont="1"/>
    <xf numFmtId="0" fontId="3" fillId="0" borderId="2" xfId="2" applyBorder="1"/>
    <xf numFmtId="0" fontId="6" fillId="0" borderId="2" xfId="2" applyFont="1" applyBorder="1"/>
    <xf numFmtId="0" fontId="10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6" xfId="0" applyFont="1" applyBorder="1">
      <alignment vertical="center"/>
    </xf>
    <xf numFmtId="177" fontId="10" fillId="0" borderId="5" xfId="0" applyNumberFormat="1" applyFont="1" applyBorder="1" applyAlignment="1">
      <alignment horizontal="center" vertical="center" wrapText="1"/>
    </xf>
    <xf numFmtId="176" fontId="22" fillId="0" borderId="0" xfId="0" applyNumberFormat="1" applyFont="1" applyAlignment="1">
      <alignment horizontal="center" vertical="center"/>
    </xf>
    <xf numFmtId="176" fontId="22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2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</cellXfs>
  <cellStyles count="4">
    <cellStyle name="常规" xfId="0" builtinId="0"/>
    <cellStyle name="常规 2" xfId="2" xr:uid="{00000000-0005-0000-0000-000033000000}"/>
    <cellStyle name="常规 2 2" xfId="1" xr:uid="{00000000-0005-0000-0000-00002D000000}"/>
    <cellStyle name="常规 3" xfId="3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125" name="AutoShape 1" descr="data:image/png;base64,iVBORw0KGgoAAAANSUhEUgAAAfcAAAAyCAYAAABBJ5KUAAAAAXNSR0IArs4c6QAAIABJREFUeF7tvQecXVW5/v9d50yGTEhAWui9d5JzJoFAhFAlyQQQCSroBRFQxMK1U8wEQbH3exELYpcikAlgvcEKZOYMIlVp/hFQwNASSJtz1v/zvGvvc/Y+bWrm5vqb148fYM6ua6+13va8z+sYk7ERGBuBsREYG4GxERgbgX+rEXD/Vm8z9jJjIzA2AmMjMDYCYyMwNgIMV7kfHo3hb8bGcmwExkZgbATGRmBsBMZGYP0YgaEo948DPwP+ABwJvB148/rxOmNPMTYCYyMwNgJjIzA2AmMjMFjlvgPweeALY8p9bPKMjcDYCIyNwNgIjI3A+jkCg1XutwBfA14CTgJywPbAboN9Pe8ZDxxf57w+4B/A3c5RHOx16x//h8nQ1gKshSn/AudH5rpjVxnZEbh/IqzeKFyz9Bzk147s9ceuNjYCYyMwNgLrcAQWMgfPlk3usIpOfjikJ/gwG9PGyf2cu5RO7tMxg1XuOkcK+WVAynIqMAc4erAP6z1bAb11zlsZhf3f7xyrBnvd2uO9g96vADuA/xu0fQD2XTP8645dYeRHoPsNkHlruG7Le+HAx0f+Hv1f0Xsct7AzJSaTIUMfRYo85U7myf7P7u+Iuw+C4mvB3wntS/s7ejR+94vYgSxb48kSDOp/ujn8f/Xu7a8lSxu74NnMxsbTR4Yn3Bz+ORrPmr5H9zxwO8GaG2DGU6N//7E7jo1A1Qh08mtgRsNxcSxjAdslf/e3sgFF9gImUMThWMl4/uqO45XUdS5md1r4c9Mxz/BhPsaXh6rck9cecs7de7aFupulvLWHgPOd47fDnzz3t8Kq+8DvDv4xeM0U2F3GyZisdyPQ/WlwHwyPVTocpo3A9x/8S/oltLCCi6Lo1AbAK3i+QQdXOccwoz6F94FXWmsB5C8d/NON/Bl+EReQ4TQ8GwIyrn9Egc+5TkrVd/NdTAA6geOAVovieb7k5vGjkX+y/q7Yo0jibMgcDlObzhWP17Nmmlyxz+EUNRyTf+MR8PgTonmbfMtXgT873N+H/eqd/B44tMl1ltHJ5inl3sW2OFPIe1Eig+NxPB9087g/dZ1O9gD+0s8zvp9OS50PyXNf18o9vv7HgMuGv5ne/RooPggWKXgF1uw5ZuUPewqvowv03AicGF38NMgPLXw1jKfznWSYyqnAe8iQwzMOWA3cToYFbg53DePywPql3P1i5uF5b7QhyZBRVOsO4OOuw7yQspjXPp4zcLwL2D+K3mlj/DlZLnazeWB4YzPYswel3C8BpjS5w00O993BPsHY8f+3RsDjnwY2qXpqReRkzF/nEinbP0LbBvBaD2vysCR5TjfsmYGdIiXaOxWes98Hqdz91Yxncz4SAdO3iXTycziuwfMp18G/yvf9N1Lu2ljmOYc2j2FI9y7gFMqQV9IHxTxMv2cYFxw7dZ2MgKVP7ge/d3T5SyB/2Tq5VZOLRp7prUBc5pk8eiFzudS5Wo924M+5/ih3i1C8wvV45M1Uy5VM5N1ultZMEH+t5fy0LoW1SYqiGefRwdcdw41sDHwkYVDK/TbgdU2u/mmH+/Bg7j527P+9EfD45+sod4W/ZbQvcDh53ia9sGMJ7vXwr3bYJfm2Bbjcw7v1Nwen5GTgSgar3G9hR0oWao+wRuW7vEKRo9yJCWfi30i5K4eXcw5ZWsOQnunAnZUL+GOh/ZfDuODYqetkBHwGCgoJK3wq+Q7k3jba4Ee/mJl4bgC2qPOafybL0W52ZKUPaRzWI+V+C3tQ4n/AUmTV8jAlZrsTeCT+wS/iZBzfqLM56pClbM1hLi/Q6mjJmHIfrZH+d7lPA+Wu15OBejmwME7P3AU7Z+Ex4Lk8TI7HoAeL5skImAb8fRwcfiAEfNBglXsXX8VxThQhTA5zH46vuLn8Z/mP/0bKXeHBGc5RGN7E6n0TlBLhXf8f0D4WfhveoK6Dsx/eAF5aTlg4sod/Df740UTMe0+GLhbgUEqonhTJcribbRwPQ5T1Q7l7ORyLeQfeql/qAWuLeE5188zQIcIhCJj6jgYv3kcfe7mTeHSIAzOE08aU+xAG7f/pU5ood42LsF4HO5yqweQyN1LuAr/1KBrs4Mce3pq3SqzBKXd/LW1M4F48uzb4KL1kmeVmG4BdhsM6zbmr7O0tgBa5NuI0oO5SDqdo4e/6kuUlPhY2xgSgThaTrieUrrwlofE3iywpheUXD2829nwU+AS4p8BvC+5iyMlCG5P1agT+vAmsfg7cs2EeuMfBHwT5YaZlBv6SEWpVxuS+Tc76kOvgMwO/avWR606598A7S7DFWrjyUNA4mvTADiU4Q/+ehXtzcGOELbgLR77Ju3zJdfA+W6/XMpE2lM5KhSdT53rePLrAujHlPvR5+P/mmf0o9xUCijrcH/tR7vKmPyujOAtzpoDSeEEWchZelVkmrwWOAIT5us7+4lnJQq6wf72B7diAhwll4fXkFbJMK2NZPsFmrOE90YGqVns/jla86c8Xo7//nE7s+QdbCidAijxqhSOurlHunTzcT817L50hX1el3NucY7X37Ad8HzgwetBzneOq4U3DHnkm54G7AfzJ4K+G9rcN75pjZ4/8CNy1M2QfAX8LOBmN42DN1jBDObJREX8bO1HkT3g2tnnu+A7ePNGjgGOi9XIDBebXQ5IP7CHXqXIXoG1vD/u3E2pd5aHfDWeW4Fse+hxcnIdP+SVMZIWVu21qhrXjR5S4D8fBQEewA1jCSo5x8yn6m8mTMVDRxMiw/y6eJ3FWCntY9O6qKDh39PLuY8p9YHPu3/koRfxePhFKDZxK1w35e+MRSCh3pZvkbUsHar1vHR3zHoeTsqzruXvIFASuhZnAE/pnPvyzVhZyCR5VxFxPJ6dUH+C7DMgqZLtKSv9Ghh/g7Zmkn2QgyOE9xXUgoHFaOs0geAaYRAs7c3Ft6epglbtuIJSsFrM2D9W5z402PoUNhqvchWJ8J9iAaHP5mHOI7nYYUrg1hHdVesRCzMrKdYCrKfMZxk3GTq0aAUNWt7AZ42k1NTmePv7BC+7MRtwF3UeD+wW4T4JX6FdKZ0fI118462DE/WJm4S0HLfkLWc5ws7nTL+I8nFnqbcDDrGQ/N9+M3CHIUJX7XZtB5lDwLzYqEezB0Oop5f5z2HBTuNkFA+XpNbD/DHjeL2JnnOUTJU+Q4Vy6+QU53hgRVb0mKlXd03Xwql9kKHkZ9Iq09ZLh7bzCvYznIzhbV1qv9zKXg4YHOBzMkA5JuSslVy+tco/DDbMSYjDPPnbsyIyA1kVWEaV6uBHd4iOQ/1R8r4Ryl94SrkvzVv8utLxKJb/rcP+h4+uF5SOQnUrUZEz86DE4Y35weGulf+UucKocGSnx6yjxPlazivF8B8e8SOl/1M0Lnn5K1oFynwRmMUhRimCmPRrUwFA3TOWuS3hvYcLfRff5nHN8YOiTQAjsgj7EHpA51YKLeOVKDhvNXO7Qn19ndr8VMrPBl2DiubCX0iHrtRgJzGJ2w3M1GabjjfDoCTzvYRWL5QnWvkD3u8B9NZDYlD4ZzasDklb3un5p32Uhry/hKeF4L+P5njuGl/ytbEfRlP7uwAuMYzf3OoYYURiqcl96OGRuBy9PZHo9oGE95X4n5FoEdoOMg6unwlnyrH2XMUz+NBrTTtr4KkfzPLewJSWujTyT5WTZx83mSb+IzxDW4locZ1Pkp8xjhX3ngDSWYf4cWbZ3s610cBRkSMr9LIf79ig83NgtRmUEhqzcd3S4JzwC8lok+sooYqyQ9kyHK9VT7gU43YMMRNGczmlPhuSr37d/5a7ImTz0l8lyHCvoZQtKrOBYHDdYuN7xdTe3Ds5lHSh3eewXEPJ3tTn3kVHuMiBUd6jSgC87bbJDFiOw+QuBwEKhRllKy0IpT95AE+u33LoBbLkU/AHhOUXA0L5o/X5m8N9nIza2yI4wGklZhecYN8+Qpklx0P05cBcEQhJ/GfiZkDkGpv5qtN7XL+KbOM6yuZ3l4GTdtu/iuzhOt7BZK7u54xgi4cXoKXeF5AuhD4TW0PISHDUNum0mdQmHgvAoNSBBv5gr8HwIRx+edtfBPb4LzTutoadxzHRzg9fvO2khh8hkjjU+gJVs7uaj3OUoyJhyH4VBXs9vMTzlHr+cx3/JuC3gbyKTcbjV1cpdIfle+KUP3ra8/ukNQ/K6cP/KXTpUaS6F+ecoQmZr6ma2JGNcEzsDXa7DvPi0rAPlXn2LNKCuk/PxFk5VJkNkJMrR/x5PKD3L8A8WWClN3Zx7eaA9LwAKC37FuQhA8HH2pmjh+sbi+RwLk2Vvf9wUWoWAlLGg3KBK4mQ8CKg1auFeKFwEpXFQugamV1Gq3rMhrH0nZkFmr4apgQzB5N7tYXXiOV0XdJ0Inet1SsF38WPliuoygnnudPM4pGqmZmCulMccKO4JmUvAnQ6lt8E0hYJHRXyXebiKRj3hOpQSqIhfzBvx/NAydJ59XIeQtYWZUJoMfQ/AIQLNJOTaLOxyFDh931/DwREr4ugp9zthu5awcezq4FceTsgTbSBdFomYZYx0K9nMzTdmOhO/yDyHW3GWCzzSdXC7X8wDeMRBcIfrSNNr+i7ON1Cs2PvWsqk7qQzuWcffbUy51w5w72uhpK6dT8HKaTBTe2lCuk8G973g6ORlrP0flxFT7kpHiWVREbk9HG5ZtXLvCXl5YXCUnrv+MTitYUheo9pEuUcU12ssqpnhQ25OGqTru6xuXgbzna6jer+0KPmI5Nz3NFo8uLnOLGhMP9uJQl9n4vgUC4yBJyX1AHXlzaWecr+UmZT6paM9hU6ur9zorj0g+yew814flLvfJ2zg7XeP3qzuUWpgn/rKqkdjK479JyAzM63cC/PB/wQs5xKP4YYjhSD3izgYZxiKVpwBOe5jDncMhxXQ/5TJjDN0aDDyakVK5AjXYYo0kiUtMPGv4HaGzGTw7wUvg+gymCZmsXUuxhS1GQ/i2AnHb93cNImNX8x+eIv8LGYlH3TztQn0xNb+DyB/evohhf5fI75zGWLbViJFo6fcCyHCZkA64F15+KaeMWKaux+H1vYjTGTvFFnNjexKC7/HsYTVfIhNeZEVhqfZCs/33TyrmCmLX8wMvO0PPyHL+8fC8ut8uja5QY+oTbXfTIbMQTA1QdhlaUrN2XeHKFnui6P7pKaIfxhSjKveXGt4DOVpysq9Ddx7oVTdj+ReaC9TtiZy7haWL+scvBxR7UlaK/s53KPVyv1PcGxfaHcuE/+4PPyi6RM3U+6/YBtW8XczoDMc6+ZEDnB0Qb+Yr8mwpsSX3Qn8d819RkC5i7lKpS8qq9FLKaSdlBFX7t5bXlMKWRzWn3GOD9kNh6Tcu48Ap6jBNbD8HTBJ3spMcK+DXGAUMlkyEdrkYa2pP+FEYbtaIfKXYOchNLMpXAn+XHDfgKn6Z4KfXM1S3HXgboOpcytAP3nyvcIIzIXs/lC6DvyBUJoC0zQ+wxK/yIyvNxrULUxWPZPC5l9w8wxcMiTxi1mI5+LIa38IbyQM/8LxORt7eXeey10HCaWt9MNkRSwmQdskeHU+uG8FIpvFZ41GpML/ko1Zyd9wvIYS33UnYKCa8uIP6HIpx++ykp8H3ECPolNCst4Ha6bBjLL3C715KCkE/ijkE10TR0e5bwWPPhOeTRzwj4yDQw+MyuP8tbTSJs+Ozc1g6eCYpEFnLH3O3vVGNuRGXmVzijyMYyKOS91cw9xUxuZatmACX6PE1+jgt8MxDgc36dZHz71wHHjtlZJvQv7swb3TcI/2WegthL2CKgrnJeNh4m/BHQj+4NF1cPReS7eCjNjYipA5IO3I6HfteUt3hFYPxadqcVFyAjbeFsaVYP8oLRYrd21hK/eGw5pikpood3nlMmAFlJvucEuTyn05bDNJqHeMzfGZFsgdZNGRJtJMud9CnpIZE44su7nZaX4I38WZeKbgTbmXiaTKdxsB5X5aBDLQxRXKSWxedpsRVe7eW7hDG+Y1EZlJBS1/CYeQsdyehkP/2xgBt7y1nw1h6hbO4BLLDUbS+xYofdcyg7QvhDJ3+RmQ1z0i6TkvQgj3Qr6aWlOVwlEzAD8HVv8OxidoLFf9LD2hlh4EGRkomqwvBja8gsB8ClXfAxtPh90TgKPC5eAvDJ5qu/Kg8TPJAlf+ZyXktoLuD0FGv18B+QsjZRyO/Rgnk0lGLOpMOMexLOCXUTjoYrwhnOtVS5TwnOXmSbEOXvxi/oC3sO0rlprZkN/zHGsZzyE4MxA31D/d3GS7X0tNKE/bF4ysV2eA+x/wv4YVx8Osdd7Qw/JcatjgaMOzwM1Lp4AigpsdaWEZs1keyr3u2Q7W3BNC75mpMDXBrd4jKtMrwF0OORk7kYyOchfIZG3wRGS8fTUf8olhVoo8o81Y9rSR/bfrUKloRawGfjo7UOQl5vBiBJpTOZG45892HSECUL6eaGyXsz2TeM7NGq18u+6+Pir3uPTWRvoxyO8++pU5Pdrb1F3xK5Avf3f447bQKi92BazZOW2MDn6tD/6M/pR7jwisBKaeDv4saK8CPhbmGloEpSdzUR56xJS70sDSc+JYOcrh/iep3MfBfmtD0xYd94vlMGdW8PIbSzPlrp4OcJPpsAxbV3dV9D+1SiPpw+fqRsJGQLnL6hSiViVvCh2vU8/de4WuLQSt0gQpnjOcCPSrpZNN8TyBYxzj2IGLrN6vjvSojO5icGdC7jvQ/QVw7wO3EHLqbBWJteFUmP5FaNsy3RLW6iifAC/6wR2hOB6yic487njIRZa68qy73gg+zmXdA/mD4I6dokXVAn2TYXpiHLt/Be4o8LOhXfzXkfQoH6pIww8hfxrcvTsUdd9noG3H1DMORrl3mbf2jE2pEIrXN5ZB9Da8jX0LnkeYlA7VDnQh+y4Dmqif8fVM5C1uVih9M4KYPm7C8TocD7i5SaKYO7eDFlni9wWDuCDj6G6sS1PLFDgw3fpwoA8ziOP8z9meNQYSy+I5281DkYN+pFNYgd+E6ot4jumUa1thl/8B1w7FqTAt0d1pdJR7Bv7Di+QClnuY1p7oJhUR0ii3qM30QteBqhMaiu8y3gmR+ygHf5KbVzdF199grYPfh6TcFXWorRuGvwpENbyHNCNVuB7Nfzkd24PPQ7txDoyeLD0TMt8G91t4+aiKcWz5eM3XP0A+5iYYvcfq13PXoxTOCFwk/n645YB01K57ETiVMc+DXFd48BFT7lKkfwVrx3qSw92UVO5FOCFLIIcRQDVPaKvaVJop9y7eDnwDT5FWJg+6+maYyl35OOV7tbC/HqHkZQXKw9LEFdnMSHnuihDIChK9nrwIdcdRmPh45yJC/uQoDli59/4ASm+G7LEw5ZfQfQE4kQZ8B/JnVi5pE0RKSRGAAyEvEF4kd+4DLb2BC+SZI2CzHauU+ycgF4WxFb4v/R28EJCSSLkbuErAlknQty8cHHl4thkoTLUZtOwLB0VhHmui8vmQe3ZvgNxPwaxaRU6yUNoBplXQ2oNR7ov5DN5KmjTehyZz31FIXeHyIhna3RxLjwxYIpSnAINaKG9zHVYXXRa/iA/gOBfH19xcEvm+snF1Eyw+GeYqXy8rWgberpCvdEYa8NMM7kAf8swKy8mWPsnNDREgfysbWeVpUnbghQqHeo8Mog+D/xG0vzkc1qMQnwwFhQiVb0/wra975V6CwzOhtEcAuN6NYcbuobOdib1T0UBvioCd5eZaigb/czbklSqGyU14mZc4kKyhd9WQ8kg3J2BfLJWx3Lz5ivyZfw2d4Ce+TEGbuzHqNa8QGZJy1xqrApnZjU5UnnVws6b66LiPhVsMXgpdOJmPQb4JV0fhZvCRF6pS0Jz22FRb4QJ8yMMhHj7ZHqIxJo/D+H/B95wMcng0T1w2vHTfKPz9LKw+EA6N2Ap7tO4/UxtNGt5bD/zs/jx3XclA0MtCtCPpCBmGRetzLbTuAwdE33DElLuCXYpOSQed6XDfiZW7gxc8yPGK1jc3PwYnzw/16Y2luXJXa+tPW4VJlskxxaz/FZtZYVws4yilOsPFfx+mcm/00PKqlEcV2cxIKHfdR56sJrQUmBSjXk4Dd4hzoXQnJQNW7uVw+tSQX4rz2zIYcsdXct+mOBXyPwbcuyH31cr9euT9fBb8J6D9Yrhr94Ry1wb+FCw+IliYPQKnSSEKxCKARqTcdbUehdiFwJ4P+UBFyB17wzh5RA/CszNgdrQBCwMwSZGSrcCppvklWOWgVQaV6Ayr0gqJ0bmMbekzxSjlvSOdlXps/3XGsY0xGUn5FJhLeyrXeiOvocXG+xtM5Mux1z3QxRsB9BRWk/d/iJuXrFywTORu9LEPRe5yJySjLXfPhqKY6b4AuffDteNgFxkvMrp2gykau3Uq/lZ2pWjjJgPvRNeBeQYRi9TRqZs7PuTmGmhQ31WIVuE3HoTlU2HWKog9JL8I2qs6rq175Y4Y6OC9LoTkHx4HUw60dsdBIuUeSkE9Z8YpGH8Lb6bEm6re9fOUWIkz5V6kxJHuhEi5dxm2Qo2ZKtLHW4SW9/h480r/GsKu2j/UP7tO1YetRT1r1GNAUYKcEN51NtIhKfdG82hfhxtmy9rCgpACzJ4NRTkIetd7IR+VslbfOgbT+lvBHRQMWbcP5FKVFwW43sPJHk5sj4DNd8JGLcFIEX/BbzwcU+Y35/6JsDKmCp4J+d+HfHaPsD3zoHQ0TJMHL2pijXNsfFxSuYaFamaqllvHObgpl2rANZTlOBDlbtFPGUdKfb4f8tabHJaeDRmxlX4K8gmA9ogqd42ZAM7GhZDw3OVUqdpFERmJgHh7x5UnDUeimXJfxIdxXIFjFRm2LCv3LjO0k02rlrmOQB2dkmEqd9FtngycG21e8q71kvJGVHivendx58rLSgCGokcYOFq+0dioG9w05+qAFgak3K3LmBbrruD3hPbHoEehqN+B74UJh6TD790fBPdp8LdB++zKQ3X/BpzCWUeEBWEI/DgsLxSjyED2D95lj0ItsoyvAi8gYEK5F/Q3hcC/Ajl55B56VC52LbirQwe0WAoHgG/Sltb9HF6eWzcX3Uy5B37wAYdjB7t8/c2cQsaiPdq093Yd5gkPQMoK712Q/y9Q5KLn/wO3PfTl4eBhNg/q/xH8zexGxp63WrmHqo+kOA51c+MQnTYsMWT5SeCnhRBs7M1XA5p0kVFR7lIs2qQkr5TgsGnB6DRpqNy7UKoqBZbD81acGT0KSYqmdpaba0oLv9hyhmnjpcRWMtwaKPfkKCo0fnKyf3b4cWk7ZESK89/g3gxeOc5tIP+P2q+4Pil3GSX+9gBWK+4PWe2TERBKGJxkiWv8Jj0i1MoFhe4OgdK3QnVMu8qyKrtBlXL/E0zpC3wFWQdffBQ+kPYiLfL3S/BK970b2r8KPRuD0zxtg9a9Ys9X3v+yCpZqQymsiB/BUPUOXnRwwtRQcTRMGYhytzUSgxJl1O8RIl898qr3g5b94KBEmquMlleVzV8gkzQCX4ScnKGyNAHUyXNvpNxr3ns1bJns31B3YJop95v5KBk+UUe5x8Q28SWfch2WKkjLMJW7LnZo1NouDssLFKaNVp6nwnFi9pFyE71r9c0HWgrXaMIIxDbLiUij9toDyLmLwGalFMREcLuExSXF3PIg+Cdg4gFptre7lR9VyGsF5DYKytesXTUz2Qj6toODn6lS7lLWV0HxaLjtduhQmcd0yFwJJYVrE8pdTHPuO+DugPGzgmHRowYkHwB3DuSs/j9IT2BKayptm8G+tSxpzZR7CMfW89guplSDkD/LdSjfP3Dxiy1vr1y16jd3d/MC57Lv4h2UFIWIJMtKN1cWuP2qjUjVBOekqxh65L3sBaXjYVqMPh74wwzyyKErdysv0vMdG77jy9+DjWRA7gF9e4Q5k5RRUe66odaNaDEnlOB90xLzaZSV+9UOZ4arx2vP0F6hemL9+zsdTntLJDaWik5Jqe8PmYXgVcKaiHYlx3K9Uu7q7HUfeHnq4uf3UNB+qXLWt0K7AMkJKRwMXnvcDyB3BtyehUl/Ard3iNZNleI3SXruGVjlVY4ZFPsbp8J19bn8CyKCUrowwux07xeUe4xrCRU71cq9DcavDIagCKh+OQ5OSkZ9Brmsqg4fqHJ/fDwsk6esqMKOUPKQ1X5QgPHHpJ2ypnXu/4J8qnXzMJW7HE5FPRVGOmp6wEQ1lvVcucsqVy2fPN51BairNziaeGq7eXndspoBee5W7ylP7Dlomwr7roA7t4RxfyZsMqI2TRDE9G4BJeXjPJR2hGn/hLt3isJr3dB2VJhUZc9dilUe/q/Ai11NTGAPgrsTij+FjBZzQrn/SZu98uuroLgrTFOd9BJwh0NpGkyL0g8CY+38y2DJC6TlZcklxP0M/IbgZ0G7CErS0ky5B+a4ONd6npsb6id9A4/NzbMKiQGLj0EijtWU2COh3LWpJEOTL7iOuA7e8AjqqnQMZParIM7jXKQ7F3KV5kFDKons/xX8YnYxIGGQN7kOi0BobPrx3HVU3HnQOAkuJORu74O80jRVMmrKXUaFvN2DlC9sD+FV29D9zUwiY/NA1Jvnuw5r+9pwHuAMJSygmIh5X+dOCDW5A/Tcy8o9HgiPVzhfoeCCwyW60v2xDcYtD822Nh4Pzx8N2cXgFsGjr4f5VaH59Uq5qx+C1lMibLz09LAPuF9BTpHQhBTU9XCnqLY6ZstU2bGMhFui/hf2vRLKfZEjsJU5KK2FKQeD9pQ6UvZ+74a2g2HViSEq4L4EOev0J0kqd4X9XXDcxjn4ehec1xlXIpU/nne5pwvfMCZHx+LC1oEIJ/9k9xt8RiW9PMvWbFdwSZxJfPJAlbsZ/KpyEneEMEAqi/4o+DdBuwymhIyactdDfT9KUyhafUlO+qkKH5F6tOZo+ffj+ayBmtcyOSZ+8l2WNo27yuly68RzVxheVrRQdkSPAAAgAElEQVREOUX997pAy1dPTHkcAmWd7RyWF6qRASn3P+4Frb3BSxdpgyHDJ4BTGc8W0DINDkoQ2cjTf/UOcFPAz4f266FHuIL/SjcfKCv3f0DfNGiRFS0r813KI4JaZJaW1Sp3oe5ffBrcpgFUt/IJmKTjlReVoRGBxsyg0Gb6LDy7WyUPH49CQaE7eUJVZS7R783D8iqBErhGuIYrXYfhJvpR7uIKUGjMP1TbsMQW4UlQ2lzlKb4rrzzZt23CZtnDHW+lfLp+E+Vu434vuN3BK00RzTEn8M+cpuCfgcyDSzicFn6OrwJ+heEST/rJLKDL38KOptwDD3653Gtgyv2umZBV2PIh8AvByTOtyg2Wv9/7wMsQXAD55oyLqYk/cG756LRvZuCJUmjC9MQ42Cf2wKKOcMrXChtxkZtnVLSNlbvnPjIWBpYx8HrXwU12/MDC8vWUu5wGXeMJh0swARaODOWP8uanvhMKAmZqs9sISrulQKT2kkNS7lKk1SW9utjhDie0tPLQW6tPd/W+Uwp7yO9a4EtTKi02o+hTQYArcQrUk2XQtk3F4xQ/gnWp1Hg2kiMhry58ZeUeHSgsiowxRQZXtsK2B9QFCKpMc63WlSKQyud/GNw7AngvH0qKaz13GQ0PeCPAQc6RcvCX1XvA3FPdV+Dch/H+plI2+9VMqSSa6AcL2+RV8dRABqrc7a2VmvwTeLGLviYYfNZIqgpcO6LKvS6gLnoZGZbaC4WSN+bV5TCraTlcc8/9nWT4LzOXW9kiRsuPlnJvMu/KP40UoC55L+WqpIAvca4CAko9zEA2dXqPNvwvXqFJKXilkjKRtdwCqllPlp7ZhIoAMf670P4fic2jvRImSyp380aF+j4CvGqavwJ+KnihVas8d9s2pMz3B6/FLQUupXc75GZXAENLT4WMNpZbIK+SwCq5+xgoytj6B+RrOyE1U+6qX84ZMErplGfIsmN1DaXvMjIFebFvDZ57j8oglYr5ZxqlqsdSm9aWR8H/Hdp29zfvO7dcb7+Wfd3rA+isuXLvkVUuhS4jR/eO0zAK46sV4zWQO7NeoxT6mwed5knJo/oHbezJhw0vEiTkrJSG2R/PVf4AOmk1hPt4POVOTANU7gL+6dvqebVB5AJH/lSNdZWMiue+sgQdmeB1KXS42sNR7VE3NCOpsYiW/bPSs71Rzn0cS+kzw1VMhme4uaE8dWSVu2FkVHYrzzQPeUUKNfUUGTsqNBSaWhVJGpJyVyosUXJa/jxLHc5Ah/UahujvETq9y4EAlncth8PC5n7PZFirtVxJPaW/egncEZD7Hah8smNZwBL0bQ8HS3klpHA2eEWq/gBtR8ogSHju96+F9idDkfrvHEZLavMtCYQLF7O0pLAL4t04Abw8XzXQ2h+mKrxskvTcHZyegx/8GTZZE9biJh7Obw/GRI3kn+o+37vQHhXnlhS2zkkfNJHBKHcrM1V0VGtK8mXIK+KQqiSolMIZCK27Cnj5UqUePlykSVg+WQo33+GuS8wDnfp0EQ7ImvNmQNJlWdgtbeRVvXpzEpuT8VGP9zVs5V5vTpf2ylHx3Jt/p/DrSCh3fSx5MnHITXXRYrlq3DCkv03dHq1bOdxEPq/6darz3PpdXOFeHthTkNsJCppcWWjdLlF6EQHqpNA2OBD6xIGu548sSuVZWw+FkkLNibC8rt8jo0WNST6JIXO9NiuR0qiBRyQFYRgODxtQkkUv/v33k2D8AnAiSSqH18qnN1HuNnkW8SZcOZf+PtdRye17MY2NNwrWzSrKXcZ8j/AAZwWPs11IZ7H6tcAkbR5TobSfarn9bbTTZ8CrFhKgM9/Ff+HYOeo7IMMiEZZ/cDN4pUmpm/t1aNlbJ8zX3zyIGxk5LmRBnVruS/kQJcv93+v34QjG85iRIyWIXfxiY6oTKY92Bv37Bsl3C2NhG9ENEQGT/vB3WL5HQM5Xy6go9yVZeH0xlCQqfypP7NJ8BJYzzoGiAVU3w3EzczhJ6S/fRQfOOCb0rgJ1bWSAuhaWUDRDTRGfcl28X2xlqyqVFTeA5rXMiWpAXT3PPUbSq82qvEo5xJtAW7NOe7fC8hPSINIhKfd+u8IlNvU+F6hcoyGxqI6qhUSh9p/tYd/Suo6Asf6vkKmitS7tEUUDvw7t74BepeHkDd8OixfUsi9aeaxKSLcOXRJzP6mHlu8JhllsFF+R03epUXw9P4jwC1eBUxXE4/DY1GR6ox6gzt4IproAomwtwdvbFZGrkgP+ec+G4/zah/FuUmGbnHp29CODUe66VPenwWmuKGi0b5okKr7ViKHlkyQ2r3O4nyfmgYXkc/DWbjjahUh2pg/2PTi0Wa4vzdHyh4nm2jIsnl3cPItWS7l/Emcpy93x1vthnYTl+/tS+n2klHubU552oNLfph4WXFR/3Oii1cxhOu63W8AEWVDF4H075ed/AytmVzaV2HPXQlYIPyOa0Th98CAoLNV7FFiYqkq5xwQNmhzuYfBquDE3GSYrbyTBuzoJZ3XpAnHICBIf+Bn0cHfDWuL+lLs41De3jmab27QSgY0361/hURkWoUY/w6lujrX+1CLbBZwQ2K9Aae+AR4grD2R95k6VZx3Vucv7nYDnXDdPYMOK+JuZRcY8yYRy7xVgplmp21+gLR8wE1XS3zzo5BwcV9pbeg5iIffSaakeeTyaHwr9y4Nf6HNWcypvZSscv3RzrWlDSvxilpmBkkLLx4d0nx8iNya3Qt5KiGplVJS7kWyozEn5dvVy9/DbPBzpoOjFKLfC3nUHHA/Sw37V8ykZwWESXayI2Ls8V7l5VkFTlshYUKjbNVPu3sCTURlm8HI/6nBRr+puRa/K4eL6Y7d2ZzgkMVfWuXJ/Lg+T74LNsgF7JIXXnYFj0x5b4Ufg31gfOGcU2MLWPAc5GVn47u6lONeO93e49vZgOEbie3oUZRSY7f0uH8rA6in36O/H+dByVBDx100PSichhXPBXwluReDeUESgPfXtGil3XWQpnJYJqdmSg1NylRbBdo+BKffu+8DtCqWzYVqc5o2eUQh+r+jZZlB8bYX/I34FkVuN+w54EXedmQbSxceMmHLXfBTmph79rIXk8/D738EmbaEjXGsRXj+9PiFSeLhmyj2U3ioNlKGPvDvJoqOVebDYOlDK+RtV5S56WAFqFMJan5W7wE3z628S9tcIRZo8wkJZAuFpcSmkex648yGXCEtVK3fz9LQgZdVfA/kzGit31bU65ZHkqa4KKYLi3nBwqmTMX8vGtFmPbBEJVYtCreJmF+CwVvpR7jrB38yUKIdaIUtIzCvr4reK2em+6z0RCMp/HzY/G5bFbXlfk2xk47sMxKUGI7exihPdfENsm0TdxrQBJZR79zRwetdG8hL07ZlCnS/kveLAr0OfK8V9LJ2Ve9Jpxoo8mNq2ibqjszDYRf61/IQVFqZXPu0vrqNcSpZccE2UeyEHPkI4+7dDewOGu1FR7gfkQ7hWHphohj/m4FkH+02F54xeNmdGjryH59mQbas5DVLKfRU/oc1a+MprXeI6bN1XxiVEAhop90bfNVTD4PpAfOg9t0HmqABSdfbsiTuorGsfqB7X0VHu8XMsgYkT4WkXOkt+Pm912FZTruiISiKnwJSq8k+F7PtEbKXihX1hxiMjpdz1XN0gkJ1AbaoZjbkBoke2/gaBv9zEvVGRgNTQfpkNeD4y4rP8J5ckOM47jQpcHOePstC4Caqke8/QrMW4Dnqh7ytwcBXAr0d4J+WphR84Lh2Bi/kt/B2QNnJCFU1BhlwELnMJsrDkY4yYchfhk55dH2p/h/tLwnN/qQi7TodlES+AUlobO/jaVHiPwI11J3lz5a7KpSgyzHtdR5rxzv8vKHfxZSuELFSnHmx9Vu7Kd6okpZEo131kOpdrEyrufx2ft3easa5auW9chJcUXlG4+Z2QvzLh1VZ57kIDt2rCmgUfujeNm56kVzUO88WmjBQWFVvaHylZn3EpKXk5sixVb7xH3FM79YIDUO463ncxG8e78cZVoCiBlLDynN/mX3zPnRloYyti1QSybLPgvwjuIvDvgPZU6sN3Gapai301RY7kGbo5hz6uYyPGc7ZFItLKXQQliU5+9T6XwHa5gGTvNJaoH+BZjjPP+/okUU/N2fLuV+PYgOVVSr+V1UwytdQZWpT6LqNaPgnPi/SxZ5wHs99CsxUh0F9T33O3OuLbwG8ELcdV2Aarn2jdK3cP+7cbWt8+6OGl0PbVC+nbHuWbfZe1XhYvg7ySFCeB72Ec/zAvZoc4PeO77BpKFz3OSvKhK14QK60r8aLN1uZ17gKkaY4Jp3J9UOwSKcA1ApuuhuUb1/I3xGNWjTpfN8q9/MVkBDlOwFsUR8b7v8hyFZeEEGqQXjVzUke8++AxIfrLxmz4XfXv7icBiyNwWv6bg1PuPWacRTf7J+S2q+SV79wIxj0bVf8IqlDVK8IUn9IEclaEN5kC+TQLX6et/UBw5CiSZVcuNoNXZmFAdCt40CkchCQFYBNYU8DRVyMjR2tboL07YMVrw3e04xX12zwdWrdUVtyI5WTIG0izIks/ABldTw6aAJ+7YZUVuSrOixFT7gIDC4shwOWeDvdMI+xFj8EybL/XXJ7ZkMymmXLXaHdZ+2VFDq9na95cYb20vSgqsx5dz120lmpconCSAGWa+CmiAPtAAyexkaU0wmF5U9JagKme3OnJI+7y5dNqN5JusdTFrfxWwvLJMKs2JFx1sYH/Z4+sfOUpJapxfUvSwPC3sD8lmzTKY34jGQKNKFK1aQv0VdPcxK44QOUefSPlV0VUpAn2PBmu4mMG8msg5bSCdgLhEmrIFfwirlB/YtvoVYroOY0JPMEqPoA34qOsvEU31xo0JMrImo1gJgFojI5bSAee94gJD5eiTP0EnYma/YWmdGJQzst49mchT9Bpm4a8mEfpDCRMfhELcbaRSukIFR7xVxs0c3LEPa/GNwkSm3IK5udg1QL9yOgq9z/BtmvhAWeIc76ZD70EKptHSM28Paagtd+uZVPahPxni7JyX2QGpvLqK8nwupiCNhq3nXEGRizn3O3fF1hfeIUWY2M2HpsVlDiHS63eXf7nm8D9MJS85aoY/ex3pYU0L1sgLxxBJOtIuUuph3zzdBzvY0GCc6LT0kqbkeF8PhbIfIIMfB6UlXvzmRKF5cvKXaFghY4TrG2Fb0PpBHBavxNqlbuVmWovUxXC/TBBJcFp4yOp3MPzqHHUjizkyfrKPebm8N+CdhmHA5AeVRTNgdICmBZViPSo5O/eAMZ97oB0VZBVDGn/XgqPzYCddwSnfW8ZTNwnzU8yYso9avRkho2U++pGyr0QGCBFUqZ9Yod8KDmtlSbKXQf7LjOQNzFw80r2SRnMgf1R5aKjGpaPlbsUvMoexMU7HIa6daDcjQThyVAPLvY3l5jQxnglYJQmjyzZuMY0XqTyUCMuZjWYyKkla52wy8AXc/qrd38TXAAfldmjKkf4RVyAQ7m2F8myVQ2afTE/osRz1nqzIwbxJe4wEOV+KYfi+V2kgKsnpSbsFDqD55cWgX3WqLxGKH0hmqvCp+BvYGtay60TGy38p12HONdlvc/ReIhe8cfg4nGPzvMqv9wcSvNgWlC0nYbcPQ/PPbRwMpfwGOfQwrbMxZvn3cemTOQ9EYajotx3FWd85Ik8i6MTb2WOFeV+E28gawhWzUmN8wK1W/S3sIcZKd6iVuP+Lyn3JTB+Ukijiavi3hwcpDCiX0Q7rsxTvpgMFzKb+/gZO7KWN+PMQBJ2wqomfJeFZdW2V2vhKtZwBa/nCW61PvdvjfoVVJR7pwH21CPii3SaUVeRToQ1+QqOF9iAnfnI/SthpUrtDqgbOsZK5IRh+RXkE1iIdaTcw5M6FpAjw4/xVnueFIHsDosjPuGHge8HCeV+D95quSvirEW1KfGQc4+Vu1I+7g+h25scjgkbQ8uzIZft1Phncq1y12W7VcWj3gffg3Z1iktLWrmrdv2b1sxEDbn6eHOt5x6XZPI0ZPeFKRb1ClI4PQIJC2R2UCUEbxTN8oqFn5kW8DNlnvuLIJfohmklww+DU4TiYiipzFip6TeBl0P5OcgrYhfJ8JW7xyvdJHyQnFQZdTNFjdxIuffC8SXM8M+U4Ihpjdj7+lPui+jFWRpQJbnvJ8M1rGAVG1ofd72j0lSjqtwVLtaLrcc5d33wlr+BXwl9u8HB0QTRfDCLUXmxl6B0QG3trHX0Uj55CyieAdNru9INcjGnV1PcsUl/LR0K0+JOQ3aY7+K7wFu0EbuOFPFLzbqs+4f+lbtjIbfhrSb3ITLGJy6gWZP2hWU63Acgv2+zB7GWsl1cj0PMYvVEyuGCkGMyxL08oUOj7llVSONudYYTmvo8yBvhTlku5UBK1vVMYMM+SvyWF/g8X6kCZiaVe2fkXS7ko/hQ212l3Pcha3k3YRHWREQdv7Kx8uIVsFyrZIbrsJLCQW3q4fiy5y6UvkKeVZJ7vr4xOfA692RYXvWfvfBxjylrrYP98/BE1Bku1LoHhX0BJa4na4afeivE3vbproMf+Jutm98t1k0w1Hi/jQ24i9W8Acdn8VG+V2H5XuPg1sal6NP25gUm5TPWoEbpKXUoXMBC1eLfugFMFqPkZCgeA9N+HY2XKljU/vc2yJ+ULnWKlbv40hUKTkrRJ7svejsfRVZk0EXXTp2wzOECMPYKNma1GScybi630HMnK/iwYWG0Hyi6oGsI3xEZ/kNQ7gMC1JWVu6Ic6nCpsLqIkoRBOB3WTIBW/W3rBsr9InBiq/sitKeNLL1rWrlPsjkf8CwK4yvlJrR6IiyvkwwjcVqg2U7xRzwPpdemuyDqeOsXIEdAGKIjYc2d0Kp9b4fq0jwoM+tpXKvK3qyU2UFmRqXMdMjKXVFLRUMkSjnonRUV+p7DmRHUJCwvHIAiW23pqomqpdyfcu+yttpyNCUanzPI8hJFPobn9Git/d11pEhtwtEjQD9bu/ek//K/k3NfwEY4Q6+20MpxXFhNrmNUi4UQyttoZrp/uuWONZCbQN+MWt5yTdyCwuIHpJnjqodi4Is5faaezeoxZRyJkz4V0vFdRp5xqkqYXIdZdWku8MrFyr+X//RxjqRom7g2zZdx/DeddShkO21D12ZYYQdTeNbzGxyXsaB68xu4crfnvYEdaTXAVnVaRAv2K7RykTtOxqEwCBuIDnibqL901BUvfqMeofVPAf8paA/NIjpN+cbMb3/mfqZyHUUWsA2hD0GfVaxHG0NPqOfefA1sN8NKHC3WNyMTPAmFqq9cDu9WvbL1UB5npU9STgpPSkEpmqD/VipF4yZUxDQ3R1g1yWDnQVm5q7Qs0X0wfufV76h08dLfCueAPzx0M6zON6ZnVk8oy9k7qdztCiBUtShyNf5vycMPo7y6QunbWdWEDLwwfkqX6F3jbm+nuA6u9zeyEy2G6FWZTpw7fx7PtjhxfpvS92StCcZzdBqr3R5mEHjeoC6DlCxvr/fWb6/HWwRqF1OcJqYEtB70DOJcV3WX8ptKX4nroCqCFit3C49XlVOK36LC0Z5Q7jJi63XzusPhVHo0RBn4PBhizv2/Qse43q5QGiqxRkv/Cd1itDx6RJS7voWUkjLuIbUWplA5517YDbycoxehb/90nX73lGBLut/B1FlpQ6z7sginczVk1a1Tra5/DLlEo6L4fIH68rXRYCxlqnn8d8iL3W84LV+FKYm7NQrHpBSj5vAHHE4RqobKXVy4hWAYiOjnxhy8oS6orj/lLoNZCKvgTMjw1vrSM+2FY/s4tek6LDqeln8v5V7OhT8EbQdWckdG66rN4nHIC+inDfd4o9iwMoVHT03TVhppijYMGQAdkNNxCVlHyn2BKdtmtaA30clJvqtMvPKY6wjhwBQXeOVJK8r9WrI8YMpUvQCidW9W789YywVcZptpfelkMhl2pGj5Znk2WtA30pn0vPttZPO6ZE1+BAqUx63ysplGfgJPWxekDD+2zd9EIDTbzHXPzZKo++j3uJyxUtkQK3dvWIGP4sxAuRnPec2Ue4QYv8gHpfX7Z+Ho2Yk2qDbOApL9k+tqmqGkR+7vOI6ogBkHvqmHy5SVe4MPUl3uFTMSiohkqrWhbSSNlPtS2D4Tynz0Ha7Lw3yLsCzmOzje0iA9o9s8Q5ET3Inc5a+ljQmmqJspwEfJMjXucMWX2YjnDT9SHdYOr+B5QSWXLAh0tkEsVfMiuGit1G+DGs0Plc4lmjylRuZVyGvTjm5V9twbDd8fHM56nFd5bFv2wqmlwIffV4Qjp4dub1Uy2HnQ7Esmfyt77pHnbQh4pTCKsHILmPkCdP8C3DEjptztMxgzXdTKutpzt1p8GbcixTkOpv4qQQBWhyJWFzSjQIb5i6HBi0h9kh54vfEw8PL94B+BFVPq80YM2XOvd0MZmXMczprkNPLcFQ3rgT9EJELK0R+YD0C8tPSn3LvMOJBBnuK/T1xEe/j1rqNO1df/qnJfyEV447P+Pp0WCkuJl8WPhesGk3MXoUrUjMGsS4V+d4VV28FhFfYxyuUXX4K8QlGJ8I5CwRNFcfna2jI3PeJAlbvC++J+byTZ/26ImO60spAjcJzDAkMtlyXRfOVVMuzq5pRDR2GTWmyUhaKNrSj3i9mdFlRaVA1cslPwXMhCQ9rDOdb2NW6p+WG25gucy1rkzat5TMY6g8l7PYjOO7eCFtXEvwCZKVDSs8qYOiz8Xe0tlQd1ain5ILRXUU/2qPFMZJkL6TxVzVUS38JILZ4CtxKmqllPlWfW/a5A5CFioXYhtSuee4kTuZSb+QSbsZonceWe63U99xbY7qDIcy/At7zCyvBoK7Qn6Tv9Yt6Ij4Fedb6t8vqTONXNitMYg93UR1+5PwwbvAh3OsuD8nTeeszbXJph2IvgsdST28nyOuE+zBi4xdDTQjA3km9S4FyrmV/Ax3FcbFEBb/npSvqp06hs8zg+woK4gVDykgPZ1HV82XOv9zwjodx13V/m4dgerCxMmA6nfsQHBsxOQgYxDxbyLryVPmnc78LzacPle+v/rnEp4nkbnZaiC6J5vsYUroCgip4oAqHI0hdZYNG+qhB2fGJ387B8k4/Z/KcyXibeA5UC3SqdAq2+gnppxOBrpVFuOayWxGew82BElbsiaQc7a7HdWLnbzAsVHyoDXKN1lQsRqbT0p9zTjKH1hlsRptPiPhepA/53lLsxqAWqSmNRU5OW1QfCoakGKENT7gMF0PSoo5o6qyWQpfHQGJJe4V4B5T4DOaEe03IZh9Fnm56Mj53r56N7hPqUgfEouCoKybVnV9euQ/ehILa1uhzn8gr+QwAUv4idLVzraMVzh5sXsaNFT+i7LLyqfHltWN6OGcBiDmF5hYBq+0wLqKZUx0VRv/VTyLKvlbdp03kfnq/RSZGPsxdFMwKUWd0lXR5UuDUKHarUJZr0yp37DnB/hKmHBSV/5z7Qoms8CXmV61RJ9zzI3Bgs93y9mv9+t6ZeOKoYPNayiJbVwbJX4S+HhdxiWXyX1XLruWvHxvGoAcfmcnOloVF5U2/wLNVI/3Wv3Bs8yIoizJpu+1IQ/1MmM8443kXqUy1PUuKjzOMH8bv6W8hTsjSPxigtjgdUveA6opROrNzV0riFD9BnAE2l02Q8CSz0f0G5G4lN8kWXwuEZM2hp8YG5LeIzGOA8uJQpeApRtGSTNChPDBZszVqLskzA8Q4W8HUuZTol7rSeDSWuooXPpddbs2XQfD/w1gLWSrIkE2MKXpsfeKHw9SwyBo21zY7qRGyMjTA18cNsSGf5utHf4kY69p9nQL4Bnim+xGCNPKN8btqaNkE/Wz1oMo5Udnh5XKLZyHPXiXfBSVlsHJQ7mpcLOLS09KPcbYy7rJ208DzlKFN0ETk6P6WPj7iTEtwD8R1GX7n3vg38N8F/voJo7P4W1vKxdCFME6rTZN0q91i5+DdAuz5AlRTEAS/E7rWQP/WIJUtaVuyx0c+8E4c11xS2ERENzPjnPZNXl9Y+rmYifpzbt3dyVGttV4uVu7sAcrLimkiPjIBLA+jn8SMqtbDWt1whtaNDPiqgRq2czKnRg4k8BNtMorLDmE/+d67DatSZ+mRBQIzjKJUe6t22XRPUJP9Ud2cpk9kzm2Fx95Y51c4HWcgCvHnojSXLXlySCOeHyaTSDNWZq+b+KTwXs9C8mTpSmAv+E+B2DuxYwkW4pVB8W2C4k8TsXTI08onuYPHljNdeKZQVkFfJiDSTFu9MB6/NJcKjEYuY8q7FImwpwonoeMu513nAj2Tg2yJ1Sf7mleKYYAAxoeNFz5qxjLRjmfmuz/HOWg4AXUH0qePvCe2Bx+0HB1YZfPFd/teUu1y7W9qNEbEiUUdAsZYpNKjcnzaVF3D8D0XOcidUjJ+o1l/ARgHK9D3kecq70BjeQIH3lJnuFjIHb2meu6Oy2HDTT7IJq61nvEoiF6VD8vFzDXZTrzsBh+y5h6vFqSih1NvbE3+TUSysgiptYqWY2A/qPYuqQHLCbcRgPZEhZcmyD5fwoIHaVInhLNqhcdOaUtvko1hoEbmKhPHTPnWMUf7KtA7ppW3SfA8qg9t9OpTeDaU5gS21dA2s/ZqIdOILVin35J3EP69I3dcdrn6pl45eaGkdRRj0nbVem4il4WId8NHaSqXqUwc7D4as3GXgqxLhUmctuYM0U+7dsIsLIDileT+Vx6IuaRmIcg9tuOWwCUckBa8Upb7nEyrLdXNrGxjZTdaBclcYQh9dIaEbEyQ2p0GP6lDVFGU6tIsVKSHdqsWUh/AXWL6fasuHp9zrzp/EYo57gSvfm08vDju18KEA0hLAJ5/KIUrRL99zUqDmXMlrCrtWl8ol773045C5GPxZ0PIQFDVB+kGU924DJYFiXoAJJ9ajVbXGHo6rDYhUGzKVovk1r3Kam59WTA00ukYAABDISURBVHqy/NPdl3vchSXPe+7eNh/ToTZecEKdFymY8hIArjNNXtMLh5Tgjx7+1B7Y26RgNaEVrld48KbFcHKlNWT35eBUJnkz5ERQkwAvFT4IXnn4X0D+OLAe99cYBI92vWuVGDVt1DkvbwCvauXeC1v48Hy7OfhNFxyZalOpcPJCQ2Yn2yiG+3j+zsvsyRcqXcIs/LyIPcgaol7PpAX3Kt5YvD5LLw/Wp/5d18q90SdcNhGOMxKSejn3XtimhNFc6j2uyZvHVBF/GzvRZ1UHKslSmajIi7rI8Ale4d4kS6GNTSh9uwRvRoK8PgGBtLl/2XVYFUoY2u7uH+KMz7yZXOnyeetMWBbvM7l/FKRMAlUrpXN6t5mWSl1VDh5UWF7pBJErNZJ7HU6dHWtlcJG8OhcQgU17pRJEBuT93IEjMhpqThGoSqmMsI8KQCyj1pX5MdInCDjrOT8g9+NomLqprT0QZjTj68c/9NAkVqxIVBPVe3z/T9ferqqUWmmq3MsAOZ2nPhhfDGQ+j/8ZdlXPiGzE2ClHq4rwS6cMVLmHx8o/1T0Fx+xiJnvn3VtNrVcRoWiE5pY5CgmRA3WBC2C9svTA5g4u97A8H6iqy/JHaGuFK1zgCLkjhyHf0zIQ5a4oap6ZeEtPaX9VhcmTZLhMUTV3XGgoUyPrQLkLtKVFrfIQhb1r0fKfp43lVqe3PRl7UFmpv2WhGQVl8d4QyPLKFA7Z07kEZWjdt0n+UR+9ZRZ4gehiwpnkZ1H4aGNYc3rSSq0c0DsvRBJkbOSjUgQht1tU5re2lgO5+oEKV4M/A+o2nzkOvCbJU5BPkLzcuTtkD4TM/ZCrzc/UeWd/K/tQRLwC+9goOf6s0rXqPDydlktV6PkB7mcle7EfWTYgy3KKBuJTHjrqslV1o4+zNyW6jJVtUw4t14eXD1Np4E55aKmitkxep/TXMuq/07zkTRnHci5KkDvEfw+n/St4GUZeIoPxRshrcleJWfoimhHFrbENerwsXEUCHohzY9HfZfEK5S2F87eyt7GAH+Is76/StguV6sCxZZTz1Pe5nc40SCyiZ52Hs8jIeEpmSd9OL10NOf0H7Ln3CIdSW29cfvPM+TA1FU2AQkdo82u1zkrbCE1+Wi0AMTF8UiD3sJ01dXU8WSnZqh1lowWWJxjIgMQJcQcTuaGCK0is268zju15PUUL5St1JO/1F26eVa9Ui2ovtqGP3SMPM/yuLHwfT9UCPQWOLe4Ca++r7ZZWb1PokbdkBmedtxJaXiWl8S3VtEnv926HKyPrfaidFkWqvLf/dMbDXiUDU+76rkqXaS5bq9am0sk+ZGyuBimxnFf5BxN4JfWtOs3gEjK8jwXWWyKdWxcDY2ASlNH/QCWFqKjgn3aDvkvAyUh9CvzHYe11MCPd8vYTbEGfcZaEGhF90wn8JdVFse7LKDqw03QsfF+8o+a6lJV7AdpmwKodoPRQaN+auRSmLoByafBwlbuYKzakj+3JJmh4W1idjEB6cz7NcFTTItGGNxQB5x6AccobzrcM5KvRfl7yMO1v1+LGqS54HyiqZ0PNhRZyAZ4PGnR1Aec0ulHUglncJ0p3KVKoKpLvJ43lmnNFG7zMKlw2xDO9pty0Djd3f1NSNckClki5a8MTUlWTbd+oKYQ8uobvIHYrlwJU6VBZbw9k4dkITDU5A9f1VQMtovCRwoCrXMobLOeGFJ7qE7NQ7QMYU1MGcsW6NcQCNngmshLPBAOztPAKRT5rC01scGp1KQUZh+Ecp5BhXwtup0Fg2lSFAd6EEvOjD65rtDGONtaUlac2yRfLIDBl7ldxVbk0I/EKAq6c0gIrfd3OaCHFoU1Cnm3JOfOkmoqITXTArOClmWgiPwKtTwaYcjHZQtJrbMr81DWX1j0DfaWu8/DDG/Dqqy1sumnJbb99ahPxPT0TGDfO8dRTfW727DrfyfAQLbDc1zIHRtcP/db1rt656pxe7Wt7fbvGgLG1TuCl+Nm9dzzySCo/X3PFNWu82zfB8hUAiqFk6Olo481ZDUD42wIjqGgAdqq5ujaorGEawC+BlsmQuQ76ktGI+O9h00kYxXp+FjpY4HEJ4GKDv9u3aiYPP0z8nfy112aZMkVj31iqx8Z7d8Tfbrd73L7TEfre+u/WJ/u284/svnv6+6t88SWy7EyJxyOA3xdsfmqNjecl69e3upmRknowmTTKTgssapUQViUDudwq5yrATb9kSQuTJrWiZ59RUXrRmtJ+0zeoplaNRkf7wnzbK9RfPQN3RGN/yKo0yFTf5LkMtPbVX+/ay7ZQCWmxVpmGm18LrRPBHR/AXqIdzt4GLTuCr55L6THrzBzxt8Nt/tf9Rnr4ocwDoej8kpblhUmukFtc1KLIFQrZXXK50nUuGdmzwtcsM22Ny+SSQR7Wjr7ne2g19fe8AYBt3xXf/yTILodXkr3VtZ8VQqmraipfjjvmJfYD7R82B626J/Dyx6V/q5VIh57I+HpsNeyyAeRWh0ik8XO0wvI10T9LQvJ7+64htVVHR+mK9l4OF+bk/fe30tpaRRlcNYF2263PRWPkTVeGVJhIdpJHJn4r37v5hWsnqjxbAZ/ivFN8RLOuXk33g7Efx0ZgbATGRmBsBMZGYGwERnYEBqvc+7u7rB+hyOOchixvAcOatXNVaERhSIXHxIgkvuJGbGm6rvLhAlUJ1KMUQbM2kQo3xqhOgXsUGqkXPozfS+F0hemVH1N4UmHe2vrFcLTGTuUswhKoVl55m6pSsNRwKSSonLzqs9PNG+qPqsZSeW3RoWpMRP+ZZmlLn6dQk9IcEbmDATTqUMiWT1JNb1yvq5SJwqzNwlSqKoh4BOwaytOWPfY6r6BwusrXVOMsvnbNi2bH695KHei7CnAVcVDXHRyR44gKVqJQqNil9C0aiZ5dFQlK1+hchfhrqHMTJ6tMTvWnMVhQ3zVBs5m6jaxxkbNYM5T+Fkhk2assTGU3elfNn1QevM414qYt+kmRMzUqaSTCFuj6MfBSPAN1cCfl0wWQNGBmJMpvVzXnSN1KaRRF7pSSU0WBsDcGXmwgmgdKwWkuqE6/Dnd8+Ux5SlGPdBTx1HpR+qx+1y0sZy2qVqVd9P/+9gONhY4X6FTpDc2DJr0UDOik6gLxfPcn2g/E7CdQWdzLoNl+oOsp5Ra3YNUzNQe5Gv9SOU+vOaq+741E8SPrIxCJ9kxVOjQSfU/lqYXeFs5F61Z7TyPRPFAeXe+tdd2MuTKpF5RmkOeqPa2RXtD4Ke2r35Wu628/0DfV2Ckiqf1bc6wZJ4T2A6Vz+sOExO+usRZWSJFr7ZvN9gOdo2+qbyvRWtWabSaJkmHbR2qZBCtnS48YyU4kAnfq2WpkpJW7ricFqo+tvLLCi5oojRanPqIWpNjCNOD6SM2UuxazwhLKb0lhaPE1a9ahTUWbuCIO+vinGDFHY9H1hGzXMQKQ6PnLpUNVp+k5RB+qDUg5Nj23jJNGxoA+ip5ZClhAN20q+uhVXaTKd1FeVZ2HND5SpCq5Edd6I9G7aaylgLW5C9muBdJIxD1wXvSj2KA02ZstZj2L7h/X3ur5GxlhWmTKhwr9r2tKkTVT7vE8ULmbFrIUtSZ4o+trLNXHWv+PjbaqVpup19bckhGoUKiiTPpWdRdEdNa3o/miOaDNSMqr0TyQclc+V//XuwolL5Bmo2ZDenbl1/TO8XuKg6CqC19qHoicSMaGNhXlT5vk7G2OqzlRPB4yCNOgtfSM0DuqoiSeKzI8RUvbSFR1ofvrO2muC0jUSLnH80DrSWtDwCnN40ZGnsKOUpBC7us59M1kgDZKa2g/kLGmb6Tx728/0LjrGHGIS5HpPZrNAx2rfLxIdpSnVw6/EV5G80CGic7R+2ouy+hvth+8I9qotVlrTOJ0Z72xj/cD7ZUSfYdm+4GwNlIaqo2PKxpS5chVN4n3g5Mi5kalIJvtB7q/So71bYSzkeHRaB5or9S76v8yYvSdZQg30wuaj5qb2qO0XzbbD9SuVfNAQXsd29880H6gcdS8F9ZC71HhFKgdfV1PRo++v3BnzfSC5oHWtZ5bc1J7sd61Ubo03g9i50R6qtl+oLGUUadrK+2pfaYO02XjPGqTtT3iPyU/hDaKZspdAyclIWteFIzyaNLgkPqPp4UhJbzXAJ5em6EWpTYO3avRBNSlZIzEZSKy6HSPRhIr97jEbQCPYhNDSvL7UROBZgpMYyPlrs1H4yNl0Wwx6/56NxlkMk5SPboH8nD9HKP3lBcotK6s7/4893geaIEq9SMruT8JJXkVT6nZ8fJi9L2EPtXiaGRUxdeIFYpQ1rVcCJU7xco99r41nv3l2DXH5E0LnS2l10+9r21C2sCOif6p0shmIsUVf8+BGPADeeb4fipZ1AajzVxjquhGM89d80DNfrQJifFMCqw/0ZjKeFTJV8z/3egceagymuUpDWQ/0EYoxSvWxv72g+TeNJAxkmElY1NzS8dLmTWTuPOXjBN5weUy1gYnxcfrZynUZuPe3xhX/x4b2FLaij7057lrHsgIlBEmJyeFJm9yc42p5kSziIlO1/jJUJYhNpD9QEaaePDjc5u9v9azuhXG7Jj9rdfYeNFzy0CV8d5ML8RREM0zGRuKLjYT6TI5KhJFk+QADlsGsvCHfZOxC6yXIxAT/cQPJ+arZpa6LNZk+LbZ5iIPWZtnzC0vq1Udwhp5bAK+JD2cwJDX2HPX5pMMHSvc3iyCI6tfnfZi0SJt5rEppNeROF6GXiPPXV6IniVu46vTtFk38tgE7FIaJA7dagOTQdPIc1cqKlnOpDpcpbAaidIrauihc7QJSbE289zlIcmDVQpHG5EiP83mga6t8ZAylQfTLCwvI0BpMKWM5GWq3K6ZkaexjJo62fjL62xm7Gt+SVlIyRwdGRrN5oFSYorMSSnKC9PzNJsHMkplUGnjFZGTDI1G80B7qcolxQOulJGMDnljjeaBxkZMfVor8pal3BWhazQPZPDIcNe8UbpOc64hAjtKs8m7UxREKS8rV2wybzQPZKAq2qm5o2tXNeNJna15EFgjg7En47NRpC2eBzpGUQ0pU82hRgoyngcy3vWuCj1rf2qkhDUPtAeockDHy/ht5kRpHsggVGRAa1FRzjp8KOX31TxQtFgOmr6PlHWjFGY8D2T8aL/Tetf6rtfPQDfQNfUMBv6LDJpm+4Ec1WQfhYb7wZhyXy/17qg9VH/hq+SDSGFpwcS57v4eUgpY4X5teAMRLTgt4qrOcA1PlReoEG9/nl18AUU/0u01mz+Vokj95cLjKyh/Oy8K7w3kXWXZK+9Yh6O87unK4SmS0SxyE5+ojUfKVKFAfS9t1s2Uu5St8v5SkMJ1KDfbTLlrXLQxKt8uhS1PppEHqVxrHI7XcYpuKc/ZyMhTzl0GhhSLIlZKRyh/2khpKE2h91VIWe8qo6eZclekQZuyoiZKK2iTbKbc9a4KkWrj1TdQxKVZmk7zUd6jDBOl3GQ0NVLuUup6bqUK9K4aG6VcGil3KQG9o7w6pRr13ZrNT42LkO9SoPJQZUDIsGkkup6eR2tWuB3hoAIjXX3R2Mhjl+Gu+SVDrNF3jeeBvGVFCTVOCls3yrnH80CGo95X0TONUyNjQPNAeAoZyookaDybjY3mgYyj0FEycGA04FKwl9e7anz0DWTsKaTfKD0jQ0bvp7kiB0cpF6V2mkWY9e1jDhkZYP1hsrTuZMTLkBSmrG4K8P8HYtgxE3GJ3gEAAAAASUVORK5CYII=">
          <a:extLst>
            <a:ext uri="{FF2B5EF4-FFF2-40B4-BE49-F238E27FC236}">
              <a16:creationId xmlns:a16="http://schemas.microsoft.com/office/drawing/2014/main" id="{736D15FF-FE00-4687-A6B8-548B61932F17}"/>
            </a:ext>
          </a:extLst>
        </xdr:cNvPr>
        <xdr:cNvSpPr>
          <a:spLocks noChangeAspect="1" noChangeArrowheads="1"/>
        </xdr:cNvSpPr>
      </xdr:nvSpPr>
      <xdr:spPr bwMode="auto">
        <a:xfrm>
          <a:off x="628650" y="4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126" name="AutoShape 2" descr="data:image/png;base64,iVBORw0KGgoAAAANSUhEUgAAAfcAAAAyCAYAAABBJ5KUAAAAAXNSR0IArs4c6QAAIABJREFUeF7tvQecXVW5/v9d50yGTEhAWui9d5JzJoFAhFAlyQQQCSroBRFQxMK1U8wEQbH3exELYpcikAlgvcEKZOYMIlVp/hFQwNASSJtz1v/zvGvvc/Y+bWrm5vqb148fYM6ua6+13va8z+sYk7ERGBuBsREYG4GxERgbgX+rEXD/Vm8z9jJjIzA2AmMjMDYCYyMwNgIMV7kfHo3hb8bGcmwExkZgbATGRmBsBMZGYP0YgaEo948DPwP+ABwJvB148/rxOmNPMTYCYyMwNgJjIzA2AmMjMFjlvgPweeALY8p9bPKMjcDYCIyNwNgIjI3A+jkCg1XutwBfA14CTgJywPbAboN9Pe8ZDxxf57w+4B/A3c5RHOx16x//h8nQ1gKshSn/AudH5rpjVxnZEbh/IqzeKFyz9Bzk147s9ceuNjYCYyMwNgLrcAQWMgfPlk3usIpOfjikJ/gwG9PGyf2cu5RO7tMxg1XuOkcK+WVAynIqMAc4erAP6z1bAb11zlsZhf3f7xyrBnvd2uO9g96vADuA/xu0fQD2XTP8645dYeRHoPsNkHlruG7Le+HAx0f+Hv1f0Xsct7AzJSaTIUMfRYo85U7myf7P7u+Iuw+C4mvB3wntS/s7ejR+94vYgSxb48kSDOp/ujn8f/Xu7a8lSxu74NnMxsbTR4Yn3Bz+ORrPmr5H9zxwO8GaG2DGU6N//7E7jo1A1Qh08mtgRsNxcSxjAdslf/e3sgFF9gImUMThWMl4/uqO45XUdS5md1r4c9Mxz/BhPsaXh6rck9cecs7de7aFupulvLWHgPOd47fDnzz3t8Kq+8DvDv4xeM0U2F3GyZisdyPQ/WlwHwyPVTocpo3A9x/8S/oltLCCi6Lo1AbAK3i+QQdXOccwoz6F94FXWmsB5C8d/NON/Bl+EReQ4TQ8GwIyrn9Egc+5TkrVd/NdTAA6geOAVovieb7k5vGjkX+y/q7Yo0jibMgcDlObzhWP17Nmmlyxz+EUNRyTf+MR8PgTonmbfMtXgT873N+H/eqd/B44tMl1ltHJ5inl3sW2OFPIe1Eig+NxPB9087g/dZ1O9gD+0s8zvp9OS50PyXNf18o9vv7HgMuGv5ne/RooPggWKXgF1uw5ZuUPewqvowv03AicGF38NMgPLXw1jKfznWSYyqnAe8iQwzMOWA3cToYFbg53DePywPql3P1i5uF5b7QhyZBRVOsO4OOuw7yQspjXPp4zcLwL2D+K3mlj/DlZLnazeWB4YzPYswel3C8BpjS5w00O993BPsHY8f+3RsDjnwY2qXpqReRkzF/nEinbP0LbBvBaD2vysCR5TjfsmYGdIiXaOxWes98Hqdz91Yxncz4SAdO3iXTycziuwfMp18G/yvf9N1Lu2ljmOYc2j2FI9y7gFMqQV9IHxTxMv2cYFxw7dZ2MgKVP7ge/d3T5SyB/2Tq5VZOLRp7prUBc5pk8eiFzudS5Wo924M+5/ih3i1C8wvV45M1Uy5VM5N1ultZMEH+t5fy0LoW1SYqiGefRwdcdw41sDHwkYVDK/TbgdU2u/mmH+/Bg7j527P+9EfD45+sod4W/ZbQvcDh53ia9sGMJ7vXwr3bYJfm2Bbjcw7v1Nwen5GTgSgar3G9hR0oWao+wRuW7vEKRo9yJCWfi30i5K4eXcw5ZWsOQnunAnZUL+GOh/ZfDuODYqetkBHwGCgoJK3wq+Q7k3jba4Ee/mJl4bgC2qPOafybL0W52ZKUPaRzWI+V+C3tQ4n/AUmTV8jAlZrsTeCT+wS/iZBzfqLM56pClbM1hLi/Q6mjJmHIfrZH+d7lPA+Wu15OBejmwME7P3AU7Z+Ex4Lk8TI7HoAeL5skImAb8fRwcfiAEfNBglXsXX8VxThQhTA5zH46vuLn8Z/mP/0bKXeHBGc5RGN7E6n0TlBLhXf8f0D4WfhveoK6Dsx/eAF5aTlg4sod/Df740UTMe0+GLhbgUEqonhTJcribbRwPQ5T1Q7l7ORyLeQfeql/qAWuLeE5188zQIcIhCJj6jgYv3kcfe7mTeHSIAzOE08aU+xAG7f/pU5ood42LsF4HO5yqweQyN1LuAr/1KBrs4Mce3pq3SqzBKXd/LW1M4F48uzb4KL1kmeVmG4BdhsM6zbmr7O0tgBa5NuI0oO5SDqdo4e/6kuUlPhY2xgSgThaTrieUrrwlofE3iywpheUXD2829nwU+AS4p8BvC+5iyMlCG5P1agT+vAmsfg7cs2EeuMfBHwT5YaZlBv6SEWpVxuS+Tc76kOvgMwO/avWR606598A7S7DFWrjyUNA4mvTADiU4Q/+ehXtzcGOELbgLR77Ju3zJdfA+W6/XMpE2lM5KhSdT53rePLrAujHlPvR5+P/mmf0o9xUCijrcH/tR7vKmPyujOAtzpoDSeEEWchZelVkmrwWOAIT5us7+4lnJQq6wf72B7diAhwll4fXkFbJMK2NZPsFmrOE90YGqVns/jla86c8Xo7//nE7s+QdbCidAijxqhSOurlHunTzcT817L50hX1el3NucY7X37Ad8HzgwetBzneOq4U3DHnkm54G7AfzJ4K+G9rcN75pjZ4/8CNy1M2QfAX8LOBmN42DN1jBDObJREX8bO1HkT3g2tnnu+A7ePNGjgGOi9XIDBebXQ5IP7CHXqXIXoG1vD/u3E2pd5aHfDWeW4Fse+hxcnIdP+SVMZIWVu21qhrXjR5S4D8fBQEewA1jCSo5x8yn6m8mTMVDRxMiw/y6eJ3FWCntY9O6qKDh39PLuY8p9YHPu3/koRfxePhFKDZxK1w35e+MRSCh3pZvkbUsHar1vHR3zHoeTsqzruXvIFASuhZnAE/pnPvyzVhZyCR5VxFxPJ6dUH+C7DMgqZLtKSv9Ghh/g7Zmkn2QgyOE9xXUgoHFaOs0geAaYRAs7c3Ft6epglbtuIJSsFrM2D9W5z402PoUNhqvchWJ8J9iAaHP5mHOI7nYYUrg1hHdVesRCzMrKdYCrKfMZxk3GTq0aAUNWt7AZ42k1NTmePv7BC+7MRtwF3UeD+wW4T4JX6FdKZ0fI118462DE/WJm4S0HLfkLWc5ws7nTL+I8nFnqbcDDrGQ/N9+M3CHIUJX7XZtB5lDwLzYqEezB0Oop5f5z2HBTuNkFA+XpNbD/DHjeL2JnnOUTJU+Q4Vy6+QU53hgRVb0mKlXd03Xwql9kKHkZ9Iq09ZLh7bzCvYznIzhbV1qv9zKXg4YHOBzMkA5JuSslVy+tco/DDbMSYjDPPnbsyIyA1kVWEaV6uBHd4iOQ/1R8r4Ryl94SrkvzVv8utLxKJb/rcP+h4+uF5SOQnUrUZEz86DE4Y35weGulf+UucKocGSnx6yjxPlazivF8B8e8SOl/1M0Lnn5K1oFynwRmMUhRimCmPRrUwFA3TOWuS3hvYcLfRff5nHN8YOiTQAjsgj7EHpA51YKLeOVKDhvNXO7Qn19ndr8VMrPBl2DiubCX0iHrtRgJzGJ2w3M1GabjjfDoCTzvYRWL5QnWvkD3u8B9NZDYlD4ZzasDklb3un5p32Uhry/hKeF4L+P5njuGl/ytbEfRlP7uwAuMYzf3OoYYURiqcl96OGRuBy9PZHo9oGE95X4n5FoEdoOMg6unwlnyrH2XMUz+NBrTTtr4KkfzPLewJSWujTyT5WTZx83mSb+IzxDW4locZ1Pkp8xjhX3ngDSWYf4cWbZ3s610cBRkSMr9LIf79ig83NgtRmUEhqzcd3S4JzwC8lok+sooYqyQ9kyHK9VT7gU43YMMRNGczmlPhuSr37d/5a7ImTz0l8lyHCvoZQtKrOBYHDdYuN7xdTe3Ds5lHSh3eewXEPJ3tTn3kVHuMiBUd6jSgC87bbJDFiOw+QuBwEKhRllKy0IpT95AE+u33LoBbLkU/AHhOUXA0L5o/X5m8N9nIza2yI4wGklZhecYN8+Qpklx0P05cBcEQhJ/GfiZkDkGpv5qtN7XL+KbOM6yuZ3l4GTdtu/iuzhOt7BZK7u54xgi4cXoKXeF5AuhD4TW0PISHDUNum0mdQmHgvAoNSBBv5gr8HwIRx+edtfBPb4LzTutoadxzHRzg9fvO2khh8hkjjU+gJVs7uaj3OUoyJhyH4VBXs9vMTzlHr+cx3/JuC3gbyKTcbjV1cpdIfle+KUP3ra8/ukNQ/K6cP/KXTpUaS6F+ecoQmZr6ma2JGNcEzsDXa7DvPi0rAPlXn2LNKCuk/PxFk5VJkNkJMrR/x5PKD3L8A8WWClN3Zx7eaA9LwAKC37FuQhA8HH2pmjh+sbi+RwLk2Vvf9wUWoWAlLGg3KBK4mQ8CKg1auFeKFwEpXFQugamV1Gq3rMhrH0nZkFmr4apgQzB5N7tYXXiOV0XdJ0Inet1SsF38WPliuoygnnudPM4pGqmZmCulMccKO4JmUvAnQ6lt8E0hYJHRXyXebiKRj3hOpQSqIhfzBvx/NAydJ59XIeQtYWZUJoMfQ/AIQLNJOTaLOxyFDh931/DwREr4ugp9zthu5awcezq4FceTsgTbSBdFomYZYx0K9nMzTdmOhO/yDyHW3GWCzzSdXC7X8wDeMRBcIfrSNNr+i7ON1Cs2PvWsqk7qQzuWcffbUy51w5w72uhpK6dT8HKaTBTe2lCuk8G973g6ORlrP0flxFT7kpHiWVREbk9HG5ZtXLvCXl5YXCUnrv+MTitYUheo9pEuUcU12ssqpnhQ25OGqTru6xuXgbzna6jer+0KPmI5Nz3NFo8uLnOLGhMP9uJQl9n4vgUC4yBJyX1AHXlzaWecr+UmZT6paM9hU6ur9zorj0g+yew814flLvfJ2zg7XeP3qzuUWpgn/rKqkdjK479JyAzM63cC/PB/wQs5xKP4YYjhSD3izgYZxiKVpwBOe5jDncMhxXQ/5TJjDN0aDDyakVK5AjXYYo0kiUtMPGv4HaGzGTw7wUvg+gymCZmsXUuxhS1GQ/i2AnHb93cNImNX8x+eIv8LGYlH3TztQn0xNb+DyB/evohhf5fI75zGWLbViJFo6fcCyHCZkA64F15+KaeMWKaux+H1vYjTGTvFFnNjexKC7/HsYTVfIhNeZEVhqfZCs/33TyrmCmLX8wMvO0PPyHL+8fC8ut8uja5QY+oTbXfTIbMQTA1QdhlaUrN2XeHKFnui6P7pKaIfxhSjKveXGt4DOVpysq9Ddx7oVTdj+ReaC9TtiZy7haWL+scvBxR7UlaK/s53KPVyv1PcGxfaHcuE/+4PPyi6RM3U+6/YBtW8XczoDMc6+ZEDnB0Qb+Yr8mwpsSX3Qn8d819RkC5i7lKpS8qq9FLKaSdlBFX7t5bXlMKWRzWn3GOD9kNh6Tcu48Ap6jBNbD8HTBJ3spMcK+DXGAUMlkyEdrkYa2pP+FEYbtaIfKXYOchNLMpXAn+XHDfgKn6Z4KfXM1S3HXgboOpcytAP3nyvcIIzIXs/lC6DvyBUJoC0zQ+wxK/yIyvNxrULUxWPZPC5l9w8wxcMiTxi1mI5+LIa38IbyQM/8LxORt7eXeey10HCaWt9MNkRSwmQdskeHU+uG8FIpvFZ41GpML/ko1Zyd9wvIYS33UnYKCa8uIP6HIpx++ykp8H3ECPolNCst4Ha6bBjLL3C715KCkE/ijkE10TR0e5bwWPPhOeTRzwj4yDQw+MyuP8tbTSJs+Ozc1g6eCYpEFnLH3O3vVGNuRGXmVzijyMYyKOS91cw9xUxuZatmACX6PE1+jgt8MxDgc36dZHz71wHHjtlZJvQv7swb3TcI/2WegthL2CKgrnJeNh4m/BHQj+4NF1cPReS7eCjNjYipA5IO3I6HfteUt3hFYPxadqcVFyAjbeFsaVYP8oLRYrd21hK/eGw5pikpood3nlMmAFlJvucEuTyn05bDNJqHeMzfGZFsgdZNGRJtJMud9CnpIZE44su7nZaX4I38WZeKbgTbmXiaTKdxsB5X5aBDLQxRXKSWxedpsRVe7eW7hDG+Y1EZlJBS1/CYeQsdyehkP/2xgBt7y1nw1h6hbO4BLLDUbS+xYofdcyg7QvhDJ3+RmQ1z0i6TkvQgj3Qr6aWlOVwlEzAD8HVv8OxidoLFf9LD2hlh4EGRkomqwvBja8gsB8ClXfAxtPh90TgKPC5eAvDJ5qu/Kg8TPJAlf+ZyXktoLuD0FGv18B+QsjZRyO/Rgnk0lGLOpMOMexLOCXUTjoYrwhnOtVS5TwnOXmSbEOXvxi/oC3sO0rlprZkN/zHGsZzyE4MxA31D/d3GS7X0tNKE/bF4ysV2eA+x/wv4YVx8Osdd7Qw/JcatjgaMOzwM1Lp4AigpsdaWEZs1keyr3u2Q7W3BNC75mpMDXBrd4jKtMrwF0OORk7kYyOchfIZG3wRGS8fTUf8olhVoo8o81Y9rSR/bfrUKloRawGfjo7UOQl5vBiBJpTOZG45892HSECUL6eaGyXsz2TeM7NGq18u+6+Pir3uPTWRvoxyO8++pU5Pdrb1F3xK5Avf3f447bQKi92BazZOW2MDn6tD/6M/pR7jwisBKaeDv4saK8CPhbmGloEpSdzUR56xJS70sDSc+JYOcrh/iep3MfBfmtD0xYd94vlMGdW8PIbSzPlrp4OcJPpsAxbV3dV9D+1SiPpw+fqRsJGQLnL6hSiViVvCh2vU8/de4WuLQSt0gQpnjOcCPSrpZNN8TyBYxzj2IGLrN6vjvSojO5icGdC7jvQ/QVw7wO3EHLqbBWJteFUmP5FaNsy3RLW6iifAC/6wR2hOB6yic487njIRZa68qy73gg+zmXdA/mD4I6dokXVAn2TYXpiHLt/Be4o8LOhXfzXkfQoH6pIww8hfxrcvTsUdd9noG3H1DMORrl3mbf2jE2pEIrXN5ZB9Da8jX0LnkeYlA7VDnQh+y4Dmqif8fVM5C1uVih9M4KYPm7C8TocD7i5SaKYO7eDFlni9wWDuCDj6G6sS1PLFDgw3fpwoA8ziOP8z9meNQYSy+I5281DkYN+pFNYgd+E6ot4jumUa1thl/8B1w7FqTAt0d1pdJR7Bv7Di+QClnuY1p7oJhUR0ii3qM30QteBqhMaiu8y3gmR+ygHf5KbVzdF199grYPfh6TcFXWorRuGvwpENbyHNCNVuB7Nfzkd24PPQ7txDoyeLD0TMt8G91t4+aiKcWz5eM3XP0A+5iYYvcfq13PXoxTOCFwk/n645YB01K57ETiVMc+DXFd48BFT7lKkfwVrx3qSw92UVO5FOCFLIIcRQDVPaKvaVJop9y7eDnwDT5FWJg+6+maYyl35OOV7tbC/HqHkZQXKw9LEFdnMSHnuihDIChK9nrwIdcdRmPh45yJC/uQoDli59/4ASm+G7LEw5ZfQfQE4kQZ8B/JnVi5pE0RKSRGAAyEvEF4kd+4DLb2BC+SZI2CzHauU+ycgF4WxFb4v/R28EJCSSLkbuErAlknQty8cHHl4thkoTLUZtOwLB0VhHmui8vmQe3ZvgNxPwaxaRU6yUNoBplXQ2oNR7ov5DN5KmjTehyZz31FIXeHyIhna3RxLjwxYIpSnAINaKG9zHVYXXRa/iA/gOBfH19xcEvm+snF1Eyw+GeYqXy8rWgberpCvdEYa8NMM7kAf8swKy8mWPsnNDREgfysbWeVpUnbghQqHeo8Mog+D/xG0vzkc1qMQnwwFhQiVb0/wra975V6CwzOhtEcAuN6NYcbuobOdib1T0UBvioCd5eZaigb/czbklSqGyU14mZc4kKyhd9WQ8kg3J2BfLJWx3Lz5ivyZfw2d4Ce+TEGbuzHqNa8QGZJy1xqrApnZjU5UnnVws6b66LiPhVsMXgpdOJmPQb4JV0fhZvCRF6pS0Jz22FRb4QJ8yMMhHj7ZHqIxJo/D+H/B95wMcng0T1w2vHTfKPz9LKw+EA6N2Ap7tO4/UxtNGt5bD/zs/jx3XclA0MtCtCPpCBmGRetzLbTuAwdE33DElLuCXYpOSQed6XDfiZW7gxc8yPGK1jc3PwYnzw/16Y2luXJXa+tPW4VJlskxxaz/FZtZYVws4yilOsPFfx+mcm/00PKqlEcV2cxIKHfdR56sJrQUmBSjXk4Dd4hzoXQnJQNW7uVw+tSQX4rz2zIYcsdXct+mOBXyPwbcuyH31cr9euT9fBb8J6D9Yrhr94Ry1wb+FCw+IliYPQKnSSEKxCKARqTcdbUehdiFwJ4P+UBFyB17wzh5RA/CszNgdrQBCwMwSZGSrcCppvklWOWgVQaV6Ayr0gqJ0bmMbekzxSjlvSOdlXps/3XGsY0xGUn5FJhLeyrXeiOvocXG+xtM5Mux1z3QxRsB9BRWk/d/iJuXrFywTORu9LEPRe5yJySjLXfPhqKY6b4AuffDteNgFxkvMrp2gykau3Uq/lZ2pWjjJgPvRNeBeQYRi9TRqZs7PuTmGmhQ31WIVuE3HoTlU2HWKog9JL8I2qs6rq175Y4Y6OC9LoTkHx4HUw60dsdBIuUeSkE9Z8YpGH8Lb6bEm6re9fOUWIkz5V6kxJHuhEi5dxm2Qo2ZKtLHW4SW9/h480r/GsKu2j/UP7tO1YetRT1r1GNAUYKcEN51NtIhKfdG82hfhxtmy9rCgpACzJ4NRTkIetd7IR+VslbfOgbT+lvBHRQMWbcP5FKVFwW43sPJHk5sj4DNd8JGLcFIEX/BbzwcU+Y35/6JsDKmCp4J+d+HfHaPsD3zoHQ0TJMHL2pijXNsfFxSuYaFamaqllvHObgpl2rANZTlOBDlbtFPGUdKfb4f8tabHJaeDRmxlX4K8gmA9ogqd42ZAM7GhZDw3OVUqdpFERmJgHh7x5UnDUeimXJfxIdxXIFjFRm2LCv3LjO0k02rlrmOQB2dkmEqd9FtngycG21e8q71kvJGVHivendx58rLSgCGokcYOFq+0dioG9w05+qAFgak3K3LmBbrruD3hPbHoEehqN+B74UJh6TD790fBPdp8LdB++zKQ3X/BpzCWUeEBWEI/DgsLxSjyED2D95lj0ItsoyvAi8gYEK5F/Q3hcC/Ajl55B56VC52LbirQwe0WAoHgG/Sltb9HF6eWzcX3Uy5B37wAYdjB7t8/c2cQsaiPdq093Yd5gkPQMoK712Q/y9Q5KLn/wO3PfTl4eBhNg/q/xH8zexGxp63WrmHqo+kOA51c+MQnTYsMWT5SeCnhRBs7M1XA5p0kVFR7lIs2qQkr5TgsGnB6DRpqNy7UKoqBZbD81acGT0KSYqmdpaba0oLv9hyhmnjpcRWMtwaKPfkKCo0fnKyf3b4cWk7ZESK89/g3gxeOc5tIP+P2q+4Pil3GSX+9gBWK+4PWe2TERBKGJxkiWv8Jj0i1MoFhe4OgdK3QnVMu8qyKrtBlXL/E0zpC3wFWQdffBQ+kPYiLfL3S/BK970b2r8KPRuD0zxtg9a9Ys9X3v+yCpZqQymsiB/BUPUOXnRwwtRQcTRMGYhytzUSgxJl1O8RIl898qr3g5b94KBEmquMlleVzV8gkzQCX4ScnKGyNAHUyXNvpNxr3ns1bJns31B3YJop95v5KBk+UUe5x8Q28SWfch2WKkjLMJW7LnZo1NouDssLFKaNVp6nwnFi9pFyE71r9c0HWgrXaMIIxDbLiUij9toDyLmLwGalFMREcLuExSXF3PIg+Cdg4gFptre7lR9VyGsF5DYKytesXTUz2Qj6toODn6lS7lLWV0HxaLjtduhQmcd0yFwJJYVrE8pdTHPuO+DugPGzgmHRowYkHwB3DuSs/j9IT2BKayptm8G+tSxpzZR7CMfW89guplSDkD/LdSjfP3Dxiy1vr1y16jd3d/MC57Lv4h2UFIWIJMtKN1cWuP2qjUjVBOekqxh65L3sBaXjYVqMPh74wwzyyKErdysv0vMdG77jy9+DjWRA7gF9e4Q5k5RRUe66odaNaDEnlOB90xLzaZSV+9UOZ4arx2vP0F6hemL9+zsdTntLJDaWik5Jqe8PmYXgVcKaiHYlx3K9Uu7q7HUfeHnq4uf3UNB+qXLWt0K7AMkJKRwMXnvcDyB3BtyehUl/Ard3iNZNleI3SXruGVjlVY4ZFPsbp8J19bn8CyKCUrowwux07xeUe4xrCRU71cq9DcavDIagCKh+OQ5OSkZ9Brmsqg4fqHJ/fDwsk6esqMKOUPKQ1X5QgPHHpJ2ypnXu/4J8qnXzMJW7HE5FPRVGOmp6wEQ1lvVcucsqVy2fPN51BairNziaeGq7eXndspoBee5W7ylP7Dlomwr7roA7t4RxfyZsMqI2TRDE9G4BJeXjPJR2hGn/hLt3isJr3dB2VJhUZc9dilUe/q/Ai11NTGAPgrsTij+FjBZzQrn/SZu98uuroLgrTFOd9BJwh0NpGkyL0g8CY+38y2DJC6TlZcklxP0M/IbgZ0G7CErS0ky5B+a4ONd6npsb6id9A4/NzbMKiQGLj0EijtWU2COh3LWpJEOTL7iOuA7e8AjqqnQMZParIM7jXKQ7F3KV5kFDKons/xX8YnYxIGGQN7kOi0BobPrx3HVU3HnQOAkuJORu74O80jRVMmrKXUaFvN2DlC9sD+FV29D9zUwiY/NA1Jvnuw5r+9pwHuAMJSygmIh5X+dOCDW5A/Tcy8o9HgiPVzhfoeCCwyW60v2xDcYtD822Nh4Pzx8N2cXgFsGjr4f5VaH59Uq5qx+C1lMibLz09LAPuF9BTpHQhBTU9XCnqLY6ZstU2bGMhFui/hf2vRLKfZEjsJU5KK2FKQeD9pQ6UvZ+74a2g2HViSEq4L4EOev0J0kqd4X9XXDcxjn4ehec1xlXIpU/nne5pwvfMCZHx+LC1oEIJ/9k9xt8RiW9PMvWbFdwSZxJfPJAlbsZ/KpyEneEMEAqi/4o+DdBuwymhIyactdDfT9KUyhafUlO+qkKH5F6tOZo+ffj+ayBmtcyOSZ+8l2WNo27yuly68RzVxheVrRQdkSPAAAgAElEQVREOUX997pAy1dPTHkcAmWd7RyWF6qRASn3P+4Frb3BSxdpgyHDJ4BTGc8W0DINDkoQ2cjTf/UOcFPAz4f266FHuIL/SjcfKCv3f0DfNGiRFS0r813KI4JaZJaW1Sp3oe5ffBrcpgFUt/IJmKTjlReVoRGBxsyg0Gb6LDy7WyUPH49CQaE7eUJVZS7R783D8iqBErhGuIYrXYfhJvpR7uIKUGjMP1TbsMQW4UlQ2lzlKb4rrzzZt23CZtnDHW+lfLp+E+Vu434vuN3BK00RzTEn8M+cpuCfgcyDSzicFn6OrwJ+heEST/rJLKDL38KOptwDD3653Gtgyv2umZBV2PIh8AvByTOtyg2Wv9/7wMsQXAD55oyLqYk/cG756LRvZuCJUmjC9MQ42Cf2wKKOcMrXChtxkZtnVLSNlbvnPjIWBpYx8HrXwU12/MDC8vWUu5wGXeMJh0swARaODOWP8uanvhMKAmZqs9sISrulQKT2kkNS7lKk1SW9utjhDie0tPLQW6tPd/W+Uwp7yO9a4EtTKi02o+hTQYArcQrUk2XQtk3F4xQ/gnWp1Hg2kiMhry58ZeUeHSgsiowxRQZXtsK2B9QFCKpMc63WlSKQyud/GNw7AngvH0qKaz13GQ0PeCPAQc6RcvCX1XvA3FPdV+Dch/H+plI2+9VMqSSa6AcL2+RV8dRABqrc7a2VmvwTeLGLviYYfNZIqgpcO6LKvS6gLnoZGZbaC4WSN+bV5TCraTlcc8/9nWT4LzOXW9kiRsuPlnJvMu/KP40UoC55L+WqpIAvca4CAko9zEA2dXqPNvwvXqFJKXilkjKRtdwCqllPlp7ZhIoAMf670P4fic2jvRImSyp380aF+j4CvGqavwJ+KnihVas8d9s2pMz3B6/FLQUupXc75GZXAENLT4WMNpZbIK+SwCq5+xgoytj6B+RrOyE1U+6qX84ZMErplGfIsmN1DaXvMjIFebFvDZ57j8oglYr5ZxqlqsdSm9aWR8H/Hdp29zfvO7dcb7+Wfd3rA+isuXLvkVUuhS4jR/eO0zAK46sV4zWQO7NeoxT6mwed5knJo/oHbezJhw0vEiTkrJSG2R/PVf4AOmk1hPt4POVOTANU7gL+6dvqebVB5AJH/lSNdZWMiue+sgQdmeB1KXS42sNR7VE3NCOpsYiW/bPSs71Rzn0cS+kzw1VMhme4uaE8dWSVu2FkVHYrzzQPeUUKNfUUGTsqNBSaWhVJGpJyVyosUXJa/jxLHc5Ah/UahujvETq9y4EAlncth8PC5n7PZFirtVxJPaW/egncEZD7Hah8smNZwBL0bQ8HS3klpHA2eEWq/gBtR8ogSHju96+F9idDkfrvHEZLavMtCYQLF7O0pLAL4t04Abw8XzXQ2h+mKrxskvTcHZyegx/8GTZZE9biJh7Obw/GRI3kn+o+37vQHhXnlhS2zkkfNJHBKHcrM1V0VGtK8mXIK+KQqiSolMIZCK27Cnj5UqUePlykSVg+WQo33+GuS8wDnfp0EQ7ImvNmQNJlWdgtbeRVvXpzEpuT8VGP9zVs5V5vTpf2ylHx3Jt/p/DrSCh3fSx5MnHITXXRYrlq3DCkv03dHq1bOdxEPq/6darz3PpdXOFeHthTkNsJCppcWWjdLlF6EQHqpNA2OBD6xIGu548sSuVZWw+FkkLNibC8rt8jo0WNST6JIXO9NiuR0qiBRyQFYRgODxtQkkUv/v33k2D8AnAiSSqH18qnN1HuNnkW8SZcOZf+PtdRye17MY2NNwrWzSrKXcZ8j/AAZwWPs11IZ7H6tcAkbR5TobSfarn9bbTTZ8CrFhKgM9/Ff+HYOeo7IMMiEZZ/cDN4pUmpm/t1aNlbJ8zX3zyIGxk5LmRBnVruS/kQJcv93+v34QjG85iRIyWIXfxiY6oTKY92Bv37Bsl3C2NhG9ENEQGT/vB3WL5HQM5Xy6go9yVZeH0xlCQqfypP7NJ8BJYzzoGiAVU3w3EzczhJ6S/fRQfOOCb0rgJ1bWSAuhaWUDRDTRGfcl28X2xlqyqVFTeA5rXMiWpAXT3PPUbSq82qvEo5xJtAW7NOe7fC8hPSINIhKfd+u8IlNvU+F6hcoyGxqI6qhUSh9p/tYd/Suo6Asf6vkKmitS7tEUUDvw7t74BepeHkDd8OixfUsi9aeaxKSLcOXRJzP6mHlu8JhllsFF+R03epUXw9P4jwC1eBUxXE4/DY1GR6ox6gzt4IproAomwtwdvbFZGrkgP+ec+G4/zah/FuUmGbnHp29CODUe66VPenwWmuKGi0b5okKr7ViKHlkyQ2r3O4nyfmgYXkc/DWbjjahUh2pg/2PTi0Wa4vzdHyh4nm2jIsnl3cPItWS7l/Emcpy93x1vthnYTl+/tS+n2klHubU552oNLfph4WXFR/3Oii1cxhOu63W8AEWVDF4H075ed/AytmVzaV2HPXQlYIPyOa0Th98CAoLNV7FFiYqkq5xwQNmhzuYfBquDE3GSYrbyTBuzoJZ3XpAnHICBIf+Bn0cHfDWuL+lLs41De3jmab27QSgY0361/hURkWoUY/w6lujrX+1CLbBZwQ2K9Aae+AR4grD2R95k6VZx3Vucv7nYDnXDdPYMOK+JuZRcY8yYRy7xVgplmp21+gLR8wE1XS3zzo5BwcV9pbeg5iIffSaakeeTyaHwr9y4Nf6HNWcypvZSscv3RzrWlDSvxilpmBkkLLx4d0nx8iNya3Qt5KiGplVJS7kWyozEn5dvVy9/DbPBzpoOjFKLfC3nUHHA/Sw37V8ykZwWESXayI2Ls8V7l5VkFTlshYUKjbNVPu3sCTURlm8HI/6nBRr+puRa/K4eL6Y7d2ZzgkMVfWuXJ/Lg+T74LNsgF7JIXXnYFj0x5b4Ufg31gfOGcU2MLWPAc5GVn47u6lONeO93e49vZgOEbie3oUZRSY7f0uH8rA6in36O/H+dByVBDx100PSichhXPBXwluReDeUESgPfXtGil3XWQpnJYJqdmSg1NylRbBdo+BKffu+8DtCqWzYVqc5o2eUQh+r+jZZlB8bYX/I34FkVuN+w54EXedmQbSxceMmHLXfBTmph79rIXk8/D738EmbaEjXGsRXj+9PiFSeLhmyj2U3ioNlKGPvDvJoqOVebDYOlDK+RtV5S56WAFqFMJan5W7wE3z628S9tcIRZo8wkJZAuFpcSmkex648yGXCEtVK3fz9LQgZdVfA/kzGit31bU65ZHkqa4KKYLi3nBwqmTMX8vGtFmPbBEJVYtCreJmF+CwVvpR7jrB38yUKIdaIUtIzCvr4reK2em+6z0RCMp/HzY/G5bFbXlfk2xk47sMxKUGI7exihPdfENsm0TdxrQBJZR79zRwetdG8hL07ZlCnS/kveLAr0OfK8V9LJ2Ve9Jpxoo8mNq2ibqjszDYRf61/IQVFqZXPu0vrqNcSpZccE2UeyEHPkI4+7dDewOGu1FR7gfkQ7hWHphohj/m4FkH+02F54xeNmdGjryH59mQbas5DVLKfRU/oc1a+MprXeI6bN1XxiVEAhop90bfNVTD4PpAfOg9t0HmqABSdfbsiTuorGsfqB7X0VHu8XMsgYkT4WkXOkt+Pm912FZTruiISiKnwJSq8k+F7PtEbKXihX1hxiMjpdz1XN0gkJ1AbaoZjbkBoke2/gaBv9zEvVGRgNTQfpkNeD4y4rP8J5ckOM47jQpcHOePstC4Caqke8/QrMW4Dnqh7ytwcBXAr0d4J+WphR84Lh2Bi/kt/B2QNnJCFU1BhlwELnMJsrDkY4yYchfhk55dH2p/h/tLwnN/qQi7TodlES+AUlobO/jaVHiPwI11J3lz5a7KpSgyzHtdR5rxzv8vKHfxZSuELFSnHmx9Vu7Kd6okpZEo131kOpdrEyrufx2ft3easa5auW9chJcUXlG4+Z2QvzLh1VZ57kIDt2rCmgUfujeNm56kVzUO88WmjBQWFVvaHylZn3EpKXk5sixVb7xH3FM79YIDUO463ncxG8e78cZVoCiBlLDynN/mX3zPnRloYyti1QSybLPgvwjuIvDvgPZU6sN3Gapai301RY7kGbo5hz6uYyPGc7ZFItLKXQQliU5+9T6XwHa5gGTvNJaoH+BZjjPP+/okUU/N2fLuV+PYgOVVSr+V1UwytdQZWpT6LqNaPgnPi/SxZ5wHs99CsxUh0F9T33O3OuLbwG8ELcdV2Aarn2jdK3cP+7cbWt8+6OGl0PbVC+nbHuWbfZe1XhYvg7ySFCeB72Ec/zAvZoc4PeO77BpKFz3OSvKhK14QK60r8aLN1uZ17gKkaY4Jp3J9UOwSKcA1ApuuhuUb1/I3xGNWjTpfN8q9/MVkBDlOwFsUR8b7v8hyFZeEEGqQXjVzUke8++AxIfrLxmz4XfXv7icBiyNwWv6bg1PuPWacRTf7J+S2q+SV79wIxj0bVf8IqlDVK8IUn9IEclaEN5kC+TQLX6et/UBw5CiSZVcuNoNXZmFAdCt40CkchCQFYBNYU8DRVyMjR2tboL07YMVrw3e04xX12zwdWrdUVtyI5WTIG0izIks/ABldTw6aAJ+7YZUVuSrOixFT7gIDC4shwOWeDvdMI+xFj8EybL/XXJ7ZkMymmXLXaHdZ+2VFDq9na95cYb20vSgqsx5dz120lmpconCSAGWa+CmiAPtAAyexkaU0wmF5U9JagKme3OnJI+7y5dNqN5JusdTFrfxWwvLJMKs2JFx1sYH/Z4+sfOUpJapxfUvSwPC3sD8lmzTKY34jGQKNKFK1aQv0VdPcxK44QOUefSPlV0VUpAn2PBmu4mMG8msg5bSCdgLhEmrIFfwirlB/YtvoVYroOY0JPMEqPoA34qOsvEU31xo0JMrImo1gJgFojI5bSAee94gJD5eiTP0EnYma/YWmdGJQzst49mchT9Bpm4a8mEfpDCRMfhELcbaRSukIFR7xVxs0c3LEPa/GNwkSm3IK5udg1QL9yOgq9z/BtmvhAWeIc76ZD70EKptHSM28Paagtd+uZVPahPxni7JyX2QGpvLqK8nwupiCNhq3nXEGRizn3O3fF1hfeIUWY2M2HpsVlDiHS63eXf7nm8D9MJS85aoY/ex3pYU0L1sgLxxBJOtIuUuph3zzdBzvY0GCc6LT0kqbkeF8PhbIfIIMfB6UlXvzmRKF5cvKXaFghY4TrG2Fb0PpBHBavxNqlbuVmWovUxXC/TBBJcFp4yOp3MPzqHHUjizkyfrKPebm8N+CdhmHA5AeVRTNgdICmBZViPSo5O/eAMZ97oB0VZBVDGn/XgqPzYCddwSnfW8ZTNwnzU8yYso9avRkho2U++pGyr0QGCBFUqZ9Yod8KDmtlSbKXQf7LjOQNzFw80r2SRnMgf1R5aKjGpaPlbsUvMoexMU7HIa6daDcjQThyVAPLvY3l5jQxnglYJQmjyzZuMY0XqTyUCMuZjWYyKkla52wy8AXc/qrd38TXAAfldmjKkf4RVyAQ7m2F8myVQ2afTE/osRz1nqzIwbxJe4wEOV+KYfi+V2kgKsnpSbsFDqD55cWgX3WqLxGKH0hmqvCp+BvYGtay60TGy38p12HONdlvc/ReIhe8cfg4nGPzvMqv9wcSvNgWlC0nYbcPQ/PPbRwMpfwGOfQwrbMxZvn3cemTOQ9EYajotx3FWd85Ik8i6MTb2WOFeV+E28gawhWzUmN8wK1W/S3sIcZKd6iVuP+Lyn3JTB+Ukijiavi3hwcpDCiX0Q7rsxTvpgMFzKb+/gZO7KWN+PMQBJ2wqomfJeFZdW2V2vhKtZwBa/nCW61PvdvjfoVVJR7pwH21CPii3SaUVeRToQ1+QqOF9iAnfnI/SthpUrtDqgbOsZK5IRh+RXkE1iIdaTcw5M6FpAjw4/xVnueFIHsDosjPuGHge8HCeV+D95quSvirEW1KfGQc4+Vu1I+7g+h25scjgkbQ8uzIZft1Phncq1y12W7VcWj3gffg3Z1iktLWrmrdv2b1sxEDbn6eHOt5x6XZPI0ZPeFKRb1ClI4PQIJC2R2UCUEbxTN8oqFn5kW8DNlnvuLIJfohmklww+DU4TiYiipzFip6TeBl0P5OcgrYhfJ8JW7xyvdJHyQnFQZdTNFjdxIuffC8SXM8M+U4Ihpjdj7+lPui+jFWRpQJbnvJ8M1rGAVG1ofd72j0lSjqtwVLtaLrcc5d33wlr+BXwl9u8HB0QTRfDCLUXmxl6B0QG3trHX0Uj55CyieAdNru9INcjGnV1PcsUl/LR0K0+JOQ3aY7+K7wFu0EbuOFPFLzbqs+4f+lbtjIbfhrSb3ITLGJy6gWZP2hWU63Acgv2+zB7GWsl1cj0PMYvVEyuGCkGMyxL08oUOj7llVSONudYYTmvo8yBvhTlku5UBK1vVMYMM+SvyWF/g8X6kCZiaVe2fkXS7ko/hQ212l3Pcha3k3YRHWREQdv7Kx8uIVsFyrZIbrsJLCQW3q4fiy5y6UvkKeVZJ7vr4xOfA692RYXvWfvfBxjylrrYP98/BE1Bku1LoHhX0BJa4na4afeivE3vbproMf+Jutm98t1k0w1Hi/jQ24i9W8Acdn8VG+V2H5XuPg1sal6NP25gUm5TPWoEbpKXUoXMBC1eLfugFMFqPkZCgeA9N+HY2XKljU/vc2yJ+ULnWKlbv40hUKTkrRJ7svejsfRVZk0EXXTp2wzOECMPYKNma1GScybi630HMnK/iwYWG0Hyi6oGsI3xEZ/kNQ7gMC1JWVu6Ic6nCpsLqIkoRBOB3WTIBW/W3rBsr9InBiq/sitKeNLL1rWrlPsjkf8CwK4yvlJrR6IiyvkwwjcVqg2U7xRzwPpdemuyDqeOsXIEdAGKIjYc2d0Kp9b4fq0jwoM+tpXKvK3qyU2UFmRqXMdMjKXVFLRUMkSjnonRUV+p7DmRHUJCwvHIAiW23pqomqpdyfcu+yttpyNCUanzPI8hJFPobn9Git/d11pEhtwtEjQD9bu/ek//K/k3NfwEY4Q6+20MpxXFhNrmNUi4UQyttoZrp/uuWONZCbQN+MWt5yTdyCwuIHpJnjqodi4Is5faaezeoxZRyJkz4V0vFdRp5xqkqYXIdZdWku8MrFyr+X//RxjqRom7g2zZdx/DeddShkO21D12ZYYQdTeNbzGxyXsaB68xu4crfnvYEdaTXAVnVaRAv2K7RykTtOxqEwCBuIDnibqL901BUvfqMeofVPAf8paA/NIjpN+cbMb3/mfqZyHUUWsA2hD0GfVaxHG0NPqOfefA1sN8NKHC3WNyMTPAmFqq9cDu9WvbL1UB5npU9STgpPSkEpmqD/VipF4yZUxDQ3R1g1yWDnQVm5q7Qs0X0wfufV76h08dLfCueAPzx0M6zON6ZnVk8oy9k7qdztCiBUtShyNf5vycMPo7y6QunbWdWEDLwwfkqX6F3jbm+nuA6u9zeyEy2G6FWZTpw7fx7PtjhxfpvS92StCcZzdBqr3R5mEHjeoC6DlCxvr/fWb6/HWwRqF1OcJqYEtB70DOJcV3WX8ptKX4nroCqCFit3C49XlVOK36LC0Z5Q7jJi63XzusPhVHo0RBn4PBhizv2/Qse43q5QGiqxRkv/Cd1itDx6RJS7voWUkjLuIbUWplA5517YDbycoxehb/90nX73lGBLut/B1FlpQ6z7sginczVk1a1Tra5/DLlEo6L4fIH68rXRYCxlqnn8d8iL3W84LV+FKYm7NQrHpBSj5vAHHE4RqobKXVy4hWAYiOjnxhy8oS6orj/lLoNZCKvgTMjw1vrSM+2FY/s4tek6LDqeln8v5V7OhT8EbQdWckdG66rN4nHIC+inDfd4o9iwMoVHT03TVhppijYMGQAdkNNxCVlHyn2BKdtmtaA30clJvqtMvPKY6wjhwBQXeOVJK8r9WrI8YMpUvQCidW9W789YywVcZptpfelkMhl2pGj5Znk2WtA30pn0vPttZPO6ZE1+BAqUx63ysplGfgJPWxekDD+2zd9EIDTbzHXPzZKo++j3uJyxUtkQK3dvWIGP4sxAuRnPec2Ue4QYv8gHpfX7Z+Ho2Yk2qDbOApL9k+tqmqGkR+7vOI6ogBkHvqmHy5SVe4MPUl3uFTMSiohkqrWhbSSNlPtS2D4Tynz0Ha7Lw3yLsCzmOzje0iA9o9s8Q5ET3Inc5a+ljQmmqJspwEfJMjXucMWX2YjnDT9SHdYOr+B5QSWXLAh0tkEsVfMiuGit1G+DGs0Plc4lmjylRuZVyGvTjm5V9twbDd8fHM56nFd5bFv2wqmlwIffV4Qjp4dub1Uy2HnQ7Esmfyt77pHnbQh4pTCKsHILmPkCdP8C3DEjptztMxgzXdTKutpzt1p8GbcixTkOpv4qQQBWhyJWFzSjQIb5i6HBi0h9kh54vfEw8PL94B+BFVPq80YM2XOvd0MZmXMczprkNPLcFQ3rgT9EJELK0R+YD0C8tPSn3LvMOJBBnuK/T1xEe/j1rqNO1df/qnJfyEV447P+Pp0WCkuJl8WPhesGk3MXoUrUjMGsS4V+d4VV28FhFfYxyuUXX4K8QlGJ8I5CwRNFcfna2jI3PeJAlbvC++J+byTZ/26ImO60spAjcJzDAkMtlyXRfOVVMuzq5pRDR2GTWmyUhaKNrSj3i9mdFlRaVA1cslPwXMhCQ9rDOdb2NW6p+WG25gucy1rkzat5TMY6g8l7PYjOO7eCFtXEvwCZKVDSs8qYOiz8Xe0tlQd1ain5ILRXUU/2qPFMZJkL6TxVzVUS38JILZ4CtxKmqllPlWfW/a5A5CFioXYhtSuee4kTuZSb+QSbsZonceWe63U99xbY7qDIcy/At7zCyvBoK7Qn6Tv9Yt6Ij4Fedb6t8vqTONXNitMYg93UR1+5PwwbvAh3OsuD8nTeeszbXJph2IvgsdST28nyOuE+zBi4xdDTQjA3km9S4FyrmV/Ax3FcbFEBb/npSvqp06hs8zg+woK4gVDykgPZ1HV82XOv9zwjodx13V/m4dgerCxMmA6nfsQHBsxOQgYxDxbyLryVPmnc78LzacPle+v/rnEp4nkbnZaiC6J5vsYUroCgip4oAqHI0hdZYNG+qhB2fGJ387B8k4/Z/KcyXibeA5UC3SqdAq2+gnppxOBrpVFuOayWxGew82BElbsiaQc7a7HdWLnbzAsVHyoDXKN1lQsRqbT0p9zTjKH1hlsRptPiPhepA/53lLsxqAWqSmNRU5OW1QfCoakGKENT7gMF0PSoo5o6qyWQpfHQGJJe4V4B5T4DOaEe03IZh9Fnm56Mj53r56N7hPqUgfEouCoKybVnV9euQ/ehILa1uhzn8gr+QwAUv4idLVzraMVzh5sXsaNFT+i7LLyqfHltWN6OGcBiDmF5hYBq+0wLqKZUx0VRv/VTyLKvlbdp03kfnq/RSZGPsxdFMwKUWd0lXR5UuDUKHarUJZr0yp37DnB/hKmHBSV/5z7Qoms8CXmV61RJ9zzI3Bgs93y9mv9+t6ZeOKoYPNayiJbVwbJX4S+HhdxiWXyX1XLruWvHxvGoAcfmcnOloVF5U2/wLNVI/3Wv3Bs8yIoizJpu+1IQ/1MmM8443kXqUy1PUuKjzOMH8bv6W8hTsjSPxigtjgdUveA6opROrNzV0riFD9BnAE2l02Q8CSz0f0G5G4lN8kWXwuEZM2hp8YG5LeIzGOA8uJQpeApRtGSTNChPDBZszVqLskzA8Q4W8HUuZTol7rSeDSWuooXPpddbs2XQfD/w1gLWSrIkE2MKXpsfeKHw9SwyBo21zY7qRGyMjTA18cNsSGf5utHf4kY69p9nQL4Bnim+xGCNPKN8btqaNkE/Wz1oMo5Udnh5XKLZyHPXiXfBSVlsHJQ7mpcLOLS09KPcbYy7rJ208DzlKFN0ETk6P6WPj7iTEtwD8R1GX7n3vg38N8F/voJo7P4W1vKxdCFME6rTZN0q91i5+DdAuz5AlRTEAS/E7rWQP/WIJUtaVuyx0c+8E4c11xS2ERENzPjnPZNXl9Y+rmYifpzbt3dyVGttV4uVu7sAcrLimkiPjIBLA+jn8SMqtbDWt1whtaNDPiqgRq2czKnRg4k8BNtMorLDmE/+d67DatSZ+mRBQIzjKJUe6t22XRPUJP9Ud2cpk9kzm2Fx95Y51c4HWcgCvHnojSXLXlySCOeHyaTSDNWZq+b+KTwXs9C8mTpSmAv+E+B2DuxYwkW4pVB8W2C4k8TsXTI08onuYPHljNdeKZQVkFfJiDSTFu9MB6/NJcKjEYuY8q7FImwpwonoeMu513nAj2Tg2yJ1Sf7mleKYYAAxoeNFz5qxjLRjmfmuz/HOWg4AXUH0qePvCe2Bx+0HB1YZfPFd/teUu1y7W9qNEbEiUUdAsZYpNKjcnzaVF3D8D0XOcidUjJ+o1l/ARgHK9D3kecq70BjeQIH3lJnuFjIHb2meu6Oy2HDTT7IJq61nvEoiF6VD8vFzDXZTrzsBh+y5h6vFqSih1NvbE3+TUSysgiptYqWY2A/qPYuqQHLCbcRgPZEhZcmyD5fwoIHaVInhLNqhcdOaUtvko1hoEbmKhPHTPnWMUf7KtA7ppW3SfA8qg9t9OpTeDaU5gS21dA2s/ZqIdOILVin35J3EP69I3dcdrn6pl45eaGkdRRj0nbVem4il4WId8NHaSqXqUwc7D4as3GXgqxLhUmctuYM0U+7dsIsLIDileT+Vx6IuaRmIcg9tuOWwCUckBa8Upb7nEyrLdXNrGxjZTdaBclcYQh9dIaEbEyQ2p0GP6lDVFGU6tIsVKSHdqsWUh/AXWL6fasuHp9zrzp/EYo57gSvfm08vDju18KEA0hLAJ5/KIUrRL99zUqDmXMlrCrtWl8ol773045C5GPxZ0PIQFDVB+kGU924DJYFiXoAJJ9ajVbXGHo6rDYhUGzKVovk1r3Kam59WTA00ukYAABDISURBVHqy/NPdl3vchSXPe+7eNh/ToTZecEKdFymY8hIArjNNXtMLh5Tgjx7+1B7Y26RgNaEVrld48KbFcHKlNWT35eBUJnkz5ERQkwAvFT4IXnn4X0D+OLAe99cYBI92vWuVGDVt1DkvbwCvauXeC1v48Hy7OfhNFxyZalOpcPJCQ2Yn2yiG+3j+zsvsyRcqXcIs/LyIPcgaol7PpAX3Kt5YvD5LLw/Wp/5d18q90SdcNhGOMxKSejn3XtimhNFc6j2uyZvHVBF/GzvRZ1UHKslSmajIi7rI8Ale4d4kS6GNTSh9uwRvRoK8PgGBtLl/2XVYFUoY2u7uH+KMz7yZXOnyeetMWBbvM7l/FKRMAlUrpXN6t5mWSl1VDh5UWF7pBJErNZJ7HU6dHWtlcJG8OhcQgU17pRJEBuT93IEjMhpqThGoSqmMsI8KQCyj1pX5MdInCDjrOT8g9+NomLqprT0QZjTj68c/9NAkVqxIVBPVe3z/T9ferqqUWmmq3MsAOZ2nPhhfDGQ+j/8ZdlXPiGzE2ClHq4rwS6cMVLmHx8o/1T0Fx+xiJnvn3VtNrVcRoWiE5pY5CgmRA3WBC2C9svTA5g4u97A8H6iqy/JHaGuFK1zgCLkjhyHf0zIQ5a4oap6ZeEtPaX9VhcmTZLhMUTV3XGgoUyPrQLkLtKVFrfIQhb1r0fKfp43lVqe3PRl7UFmpv2WhGQVl8d4QyPLKFA7Z07kEZWjdt0n+UR+9ZRZ4gehiwpnkZ1H4aGNYc3rSSq0c0DsvRBJkbOSjUgQht1tU5re2lgO5+oEKV4M/A+o2nzkOvCbJU5BPkLzcuTtkD4TM/ZCrzc/UeWd/K/tQRLwC+9goOf6s0rXqPDydlktV6PkB7mcle7EfWTYgy3KKBuJTHjrqslV1o4+zNyW6jJVtUw4t14eXD1Np4E55aKmitkxep/TXMuq/07zkTRnHci5KkDvEfw+n/St4GUZeIoPxRshrcleJWfoimhHFrbENerwsXEUCHohzY9HfZfEK5S2F87eyt7GAH+Is76/StguV6sCxZZTz1Pe5nc40SCyiZ52Hs8jIeEpmSd9OL10NOf0H7Ln3CIdSW29cfvPM+TA1FU2AQkdo82u1zkrbCE1+Wi0AMTF8UiD3sJ01dXU8WSnZqh1lowWWJxjIgMQJcQcTuaGCK0is268zju15PUUL5St1JO/1F26eVa9Ui2ovtqGP3SMPM/yuLHwfT9UCPQWOLe4Ca++r7ZZWb1PokbdkBmedtxJaXiWl8S3VtEnv926HKyPrfaidFkWqvLf/dMbDXiUDU+76rkqXaS5bq9am0sk+ZGyuBimxnFf5BxN4JfWtOs3gEjK8jwXWWyKdWxcDY2ASlNH/QCWFqKjgn3aDvkvAyUh9CvzHYe11MCPd8vYTbEGfcZaEGhF90wn8JdVFse7LKDqw03QsfF+8o+a6lJV7AdpmwKodoPRQaN+auRSmLoByafBwlbuYKzakj+3JJmh4W1idjEB6cz7NcFTTItGGNxQB5x6AccobzrcM5KvRfl7yMO1v1+LGqS54HyiqZ0PNhRZyAZ4PGnR1Aec0ulHUglncJ0p3KVKoKpLvJ43lmnNFG7zMKlw2xDO9pty0Djd3f1NSNckClki5a8MTUlWTbd+oKYQ8uobvIHYrlwJU6VBZbw9k4dkITDU5A9f1VQMtovCRwoCrXMobLOeGFJ7qE7NQ7QMYU1MGcsW6NcQCNngmshLPBAOztPAKRT5rC01scGp1KQUZh+Ecp5BhXwtup0Fg2lSFAd6EEvOjD65rtDGONtaUlac2yRfLIDBl7ldxVbk0I/EKAq6c0gIrfd3OaCHFoU1Cnm3JOfOkmoqITXTArOClmWgiPwKtTwaYcjHZQtJrbMr81DWX1j0DfaWu8/DDG/Dqqy1sumnJbb99ahPxPT0TGDfO8dRTfW727DrfyfAQLbDc1zIHRtcP/db1rt656pxe7Wt7fbvGgLG1TuCl+Nm9dzzySCo/X3PFNWu82zfB8hUAiqFk6Olo481ZDUD42wIjqGgAdqq5ujaorGEawC+BlsmQuQ76ktGI+O9h00kYxXp+FjpY4HEJ4GKDv9u3aiYPP0z8nfy112aZMkVj31iqx8Z7d8Tfbrd73L7TEfre+u/WJ/u284/svnv6+6t88SWy7EyJxyOA3xdsfmqNjecl69e3upmRknowmTTKTgssapUQViUDudwq5yrATb9kSQuTJrWiZ59RUXrRmtJ+0zeoplaNRkf7wnzbK9RfPQN3RGN/yKo0yFTf5LkMtPbVX+/ay7ZQCWmxVpmGm18LrRPBHR/AXqIdzt4GLTuCr55L6THrzBzxt8Nt/tf9Rnr4ocwDoej8kpblhUmukFtc1KLIFQrZXXK50nUuGdmzwtcsM22Ny+SSQR7Wjr7ne2g19fe8AYBt3xXf/yTILodXkr3VtZ8VQqmraipfjjvmJfYD7R82B626J/Dyx6V/q5VIh57I+HpsNeyyAeRWh0ik8XO0wvI10T9LQvJ7+64htVVHR+mK9l4OF+bk/fe30tpaRRlcNYF2263PRWPkTVeGVJhIdpJHJn4r37v5hWsnqjxbAZ/ivFN8RLOuXk33g7Efx0ZgbATGRmBsBMZGYGwERnYEBqvc+7u7rB+hyOOchixvAcOatXNVaERhSIXHxIgkvuJGbGm6rvLhAlUJ1KMUQbM2kQo3xqhOgXsUGqkXPozfS+F0hemVH1N4UmHe2vrFcLTGTuUswhKoVl55m6pSsNRwKSSonLzqs9PNG+qPqsZSeW3RoWpMRP+ZZmlLn6dQk9IcEbmDATTqUMiWT1JNb1yvq5SJwqzNwlSqKoh4BOwaytOWPfY6r6BwusrXVOMsvnbNi2bH695KHei7CnAVcVDXHRyR44gKVqJQqNil9C0aiZ5dFQlK1+hchfhrqHMTJ6tMTvWnMVhQ3zVBs5m6jaxxkbNYM5T+Fkhk2assTGU3elfNn1QevM414qYt+kmRMzUqaSTCFuj6MfBSPAN1cCfl0wWQNGBmJMpvVzXnSN1KaRRF7pSSU0WBsDcGXmwgmgdKwWkuqE6/Dnd8+Ux5SlGPdBTx1HpR+qx+1y0sZy2qVqVd9P/+9gONhY4X6FTpDc2DJr0UDOik6gLxfPcn2g/E7CdQWdzLoNl+oOsp5Ra3YNUzNQe5Gv9SOU+vOaq+741E8SPrIxCJ9kxVOjQSfU/lqYXeFs5F61Z7TyPRPFAeXe+tdd2MuTKpF5RmkOeqPa2RXtD4Ke2r35Wu628/0DfV2Ckiqf1bc6wZJ4T2A6Vz+sOExO+usRZWSJFr7ZvN9gOdo2+qbyvRWtWabSaJkmHbR2qZBCtnS48YyU4kAnfq2WpkpJW7ricFqo+tvLLCi5oojRanPqIWpNjCNOD6SM2UuxazwhLKb0lhaPE1a9ahTUWbuCIO+vinGDFHY9H1hGzXMQKQ6PnLpUNVp+k5RB+qDUg5Nj23jJNGxoA+ip5ZClhAN20q+uhVXaTKd1FeVZ2HND5SpCq5Edd6I9G7aaylgLW5C9muBdJIxD1wXvSj2KA02ZstZj2L7h/X3ur5GxlhWmTKhwr9r2tKkTVT7vE8ULmbFrIUtSZ4o+trLNXHWv+PjbaqVpup19bckhGoUKiiTPpWdRdEdNa3o/miOaDNSMqr0TyQclc+V//XuwolL5Bmo2ZDenbl1/TO8XuKg6CqC19qHoicSMaGNhXlT5vk7G2OqzlRPB4yCNOgtfSM0DuqoiSeKzI8RUvbSFR1ofvrO2muC0jUSLnH80DrSWtDwCnN40ZGnsKOUpBC7us59M1kgDZKa2g/kLGmb6Tx728/0LjrGHGIS5HpPZrNAx2rfLxIdpSnVw6/EV5G80CGic7R+2ouy+hvth+8I9qotVlrTOJ0Z72xj/cD7ZUSfYdm+4GwNlIaqo2PKxpS5chVN4n3g5Mi5kalIJvtB7q/So71bYSzkeHRaB5or9S76v8yYvSdZQg30wuaj5qb2qO0XzbbD9SuVfNAQXsd29880H6gcdS8F9ZC71HhFKgdfV1PRo++v3BnzfSC5oHWtZ5bc1J7sd61Ubo03g9i50R6qtl+oLGUUadrK+2pfaYO02XjPGqTtT3iPyU/hDaKZspdAyclIWteFIzyaNLgkPqPp4UhJbzXAJ5em6EWpTYO3avRBNSlZIzEZSKy6HSPRhIr97jEbQCPYhNDSvL7UROBZgpMYyPlrs1H4yNl0Wwx6/56NxlkMk5SPboH8nD9HKP3lBcotK6s7/4893geaIEq9SMruT8JJXkVT6nZ8fJi9L2EPtXiaGRUxdeIFYpQ1rVcCJU7xco99r41nv3l2DXH5E0LnS2l10+9r21C2sCOif6p0shmIsUVf8+BGPADeeb4fipZ1AajzVxjquhGM89d80DNfrQJifFMCqw/0ZjKeFTJV8z/3egceagymuUpDWQ/0EYoxSvWxv72g+TeNJAxkmElY1NzS8dLmTWTuPOXjBN5weUy1gYnxcfrZynUZuPe3xhX/x4b2FLaij7057lrHsgIlBEmJyeFJm9yc42p5kSziIlO1/jJUJYhNpD9QEaaePDjc5u9v9azuhXG7Jj9rdfYeNFzy0CV8d5ML8RREM0zGRuKLjYT6TI5KhJFk+QADlsGsvCHfZOxC6yXIxAT/cQPJ+arZpa6LNZk+LbZ5iIPWZtnzC0vq1Udwhp5bAK+JD2cwJDX2HPX5pMMHSvc3iyCI6tfnfZi0SJt5rEppNeROF6GXiPPXV6IniVu46vTtFk38tgE7FIaJA7dagOTQdPIc1cqKlnOpDpcpbAaidIrauihc7QJSbE289zlIcmDVQpHG5EiP83mga6t8ZAylQfTLCwvI0BpMKWM5GWq3K6ZkaexjJo62fjL62xm7Gt+SVlIyRwdGRrN5oFSYorMSSnKC9PzNJsHMkplUGnjFZGTDI1G80B7qcolxQOulJGMDnljjeaBxkZMfVor8pal3BWhazQPZPDIcNe8UbpOc64hAjtKs8m7UxREKS8rV2wybzQPZKAq2qm5o2tXNeNJna15EFgjg7En47NRpC2eBzpGUQ0pU82hRgoyngcy3vWuCj1rf2qkhDUPtAeockDHy/ht5kRpHsggVGRAa1FRzjp8KOX31TxQtFgOmr6PlHWjFGY8D2T8aL/Tetf6rtfPQDfQNfUMBv6LDJpm+4Ec1WQfhYb7wZhyXy/17qg9VH/hq+SDSGFpwcS57v4eUgpY4X5teAMRLTgt4qrOcA1PlReoEG9/nl18AUU/0u01mz+Vokj95cLjKyh/Oy8K7w3kXWXZK+9Yh6O87unK4SmS0SxyE5+ojUfKVKFAfS9t1s2Uu5St8v5SkMJ1KDfbTLlrXLQxKt8uhS1PppEHqVxrHI7XcYpuKc/ZyMhTzl0GhhSLIlZKRyh/2khpKE2h91VIWe8qo6eZclekQZuyoiZKK2iTbKbc9a4KkWrj1TdQxKVZmk7zUd6jDBOl3GQ0NVLuUup6bqUK9K4aG6VcGil3KQG9o7w6pRr13ZrNT42LkO9SoPJQZUDIsGkkup6eR2tWuB3hoAIjXX3R2Mhjl+Gu+SVDrNF3jeeBvGVFCTVOCls3yrnH80CGo95X0TONUyNjQPNAeAoZyookaDybjY3mgYyj0FEycGA04FKwl9e7anz0DWTsKaTfKD0jQ0bvp7kiB0cpF6V2mkWY9e1jDhkZYP1hsrTuZMTLkBSmrG4K8P8HYtgxE3GJ3gEAAAAASUVORK5CYII=">
          <a:extLst>
            <a:ext uri="{FF2B5EF4-FFF2-40B4-BE49-F238E27FC236}">
              <a16:creationId xmlns:a16="http://schemas.microsoft.com/office/drawing/2014/main" id="{8639891E-4B53-40B7-B54C-47498F92479F}"/>
            </a:ext>
          </a:extLst>
        </xdr:cNvPr>
        <xdr:cNvSpPr>
          <a:spLocks noChangeAspect="1" noChangeArrowheads="1"/>
        </xdr:cNvSpPr>
      </xdr:nvSpPr>
      <xdr:spPr bwMode="auto">
        <a:xfrm>
          <a:off x="628650" y="4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2</xdr:row>
      <xdr:rowOff>304800</xdr:rowOff>
    </xdr:to>
    <xdr:sp macro="" textlink="">
      <xdr:nvSpPr>
        <xdr:cNvPr id="127" name="AutoShape 4" descr="data:image/png;base64,iVBORw0KGgoAAAANSUhEUgAAAmEAAAAyCAYAAAAUcAw7AAAAAXNSR0IArs4c6QAAIABJREFUeF7tnQeYnFXZ/n9nZneTTSUEAglNQidAyM7sJoQuTSBLUYh82D4rKGJBVFBgJ4BYP8T2qVg+/eSPfmAhJEgRRZSSZGeXGopAQJFeQ8pms7tz/td9zvvOvNNnCyuYOdfFZdx563nPec59nud+7sdQb/UeqPdAvQfqPVDvgXoP1Hug3gOj3gNm1O9Yv2G9B+o9UO+Beg/Ue6DeA/UeqPcAwwVhBwd9eGu9L+s9UO+Beg/Ue6DeA/UeqPdAvQdq74GhgLCLgBuA24G3Ah8CTq39lvUj6z1Q74F6D9R7oN4D9R6o90C9BwYLwrYHLgW+WQdh9cFT74F6D9R7oN4D9R6o90C9B4beA4MFYdcB3wNWAycCCWA7YOehP0L9zHoP1Hug3gP1Hqj3QL0H6j2w6fXAYEGYeuho4DWgAWgBjgUO3/S6rv7G9R6o90C9B+o9UO+Beg/Ue2DoPTAUEBa9W50TNoi+t39gMj2ciGFLcEkRL9PDUrOQZwdxmRE89I5maNoH7LYQWwvx+2Hfp0bwBvVLvbF7wED6R2Di0PsxmN/zxn7c+tONfA90Hwz2P8H+ExIdYDL59+h6V7DJ/i0kloz8/etXrPfApt0DdRA2St/fpojRSguWn2KZFYCwVcT4KOO4xRxK/yg9SuQ26enAV4ATwK4CswgSi8HY0X8W3fGut8DArmDGA4/BYw/Bwo3/mmfZFO5qDXRvANsE/ZNhnjzc9bZJ9cCKd0LsV8AqYHdI9uW/fudPwbwfMp+Ctm9tUl1Tf9l6D4xCD9RB2Ch0sm5hb2ECa/k1MB/DBCwGwzosnTTwfnM0T4zSowS3WTkBer4OHAG8BVgDNg2koFWZr6PcUjFo/yBkzgYz03MPmxbBPq+M8oNsQrerg7BN6GOXedW0KCVdQB9MnQQ7bsg/MP1HnwUfOx5arq33V70H6j0wsj1QB2Ej259lr2aXcjKWnwHj8g4yyOidbhbwc//39Fygzf/bvgqtvygwiqcDjf5vye8M/fG7DgR7DbB5wTUugqmXFBvjod+p+pkODJwKmU+C2QOYAPwN+C1svLAeJqveg0M7og7ChtZv/05n3bcd9P7Dv1F8Csx5Nfd2tzTAxE5gX2AeJJf/O715/V3qPfBG6IE6CBulr2CXuN2mdp2l2o2mnbcFIGwRcEFw0GOQjGSeylu0YE0OyCWH8f3S/we8Q5a34IEehdjh0PL3Ueoa4N4psPF/gOML7vmw16BLdo/es2xKd6qDsE3pa5d+10cmwWpluyvXatt8TmhaG8b7gW2BPSD5WL2/6j1Q74GR7YHBLuKSo3gPIA+MwECdmF/D97C/ZSqNPAiOkF+q/YMBDjAn8CSkIyDMPAUt2+U4Wo5I/zIw1l9kqCDstokw9m5AYb/Cth7sydD6+xpebYQOcSERhUILx6MFcz4kvjRCN6pfJq8H6iCs9ICQB0jZ39MyMKsEJzHdCGvi8EIfLBx4cw+qW8bCxCAhIzMH2mQXgrZia4jdB6yH5jkwS7an3uo9UO+BEeyBwYKwOYCMksJl8lzUQVgNH8Mu5ghiXO+8TpbVxLgfi7KQZgOTgH4sh5vjuDUfhPEiTN0uFxpcthU0PBkJRw72+wVPu2xPaLjXe8EE9OxaT86W5ptpAHsetF6ieGgNrzfMQ+TdO/bLYD5X5kJ/AtohuX6YN6qfXtQDdRBWelB0nwWZM8H+FVrfW3xM+nLPpcx8Btp+++YeWC7kqIzoacACSEoLMrQT+0DDMrArYe2BcGgBX+zN/eZvrqe3cbhna8hYmPMcmALwr+84eRo0DsDez7253m3TftqhLOJ7AwcEbmp5MBYE5O5NuycrvL1dyi+wvDs4pBPLGWTYQNzxwOZgsFg+Ztr5QT4Is2ugaWeY/bw/t3MvMNqpBiHEoXrC0mcDX/OeJ4Ef+xcw20Dmv8FsBfY38Pg7R2eX70Iet7l+QFIddkVgYJRBuivwPDS01KUzXo/ptemBMLuEk1yI2yfHbMTyR9r5ljFuUxRO0f8AcyXwKCR3KQHCtIHZG8xBkPjr6/FlRu+aNgbdfwU7H+yZ0Prd3L27jgJ7A9jrIXnsvy5revR64417J2WOZ5TBug427g37FSRyLdsFGhQ6fjKfwvLGfaP6k/keGCwImxiEwjrAEcpbgW3qivmVh5Ndyr1Y9sbSQ4xPMcAvmUQf6zgDy5edZ8vwDbOAz+ZAmJOJ2AjxBOy70t+h623eIIZtKCDM8coWB+D5HjDvhZb7oGsqcBkgXSBxsA4cHe/TfVvBxmdAgMBcD/Y/YPIGeO1isAKLcsjNhdYVb/ZJa7GTgZ8AsTLvIomI0w1mlDwOmxYIs0s5BcunA6K5PL/yJjyK4VtmAd/PfROXHLPM6fjB1vmyDQpFIiL71t7ujTZPavl+EBMAzMDUK4afQKMxkP6Jl6Ew34SWz+TAVlpJQN8H811IfGLonvFHxsDqidC8AWatfbPP43/N84tC0twNdicQfzh5U/5zdJ0IVl7ZqyD5zn/NM9bvOpQeGCwIkwdMRuw//305YXL7dgmE7AOZNmhTdtCwml3Kq1i0AD9KhhZzvOPTYa9jBzKOsC8AdLVpZ2HEEya9ngYwR0PiRv8AnZ/yhtItHvGhccLktp7wz8Dj9XW47hxIBV6AzuPBiLD/ODTNHx15iLvmw8DtgUjksWD/CEsH4NjZYFQoflrAUZO8x5u6WaxCPgr9iHNUqr0gnp7BjNJCtemAMHsj09jIbzDs7+Rhos1wH5Z3mHYe8X92enWPe6/DmrfAoS/mDu/eEjKPAr3QtNvozJHw7vJadSlb+lQ/X2K7w5zgmYczNTo/B+arYK6Bx07KecDT0hD8PHA2JP9r6HdInwr8PzA/gsRHhn6dTflMFzZeChwF2qwnv5HfG51fA/NZ4AuQ1Ma+3t4kPTBYEFb4Wv+GnLCRBWFilrPEeQ2bMFzGes42Cx2IknbYWNYiztN+wK2mnUMiIOwlD87M6ZD4oe/4ru+AfR/YRjBjhwbC3K5U2VBjIHYMtEQ8a86lfSmY38DYK0uTkkd6ZHe9H+xPfSiyUaHXdf4OLkzyJ8g0A+Ko/WGk7zza1xtdENb5RTDyJl4Grdo4lWibEAhbygewaB6VAsAZMnzOHE8ANP46BZrl7RoTbMQiZHWXRHInmDth7JGjM0fCT+cScxRyChJqzHsgccXwx3HncWAWg70bTFvO8+cyqBf6/5JXD/0+ryMIO5MxTHJ8tvJtKi9yFm/yahCaq12KVHwCzC8gUcBV7LwZzGFgjxwNW2mxBwE3F3S6ojeaK+8yGG1U6q2GHqgFhO3mlZRRCKsOwmro1Ogh9gY2p0+8JuIYFpoF5Bkzu4Sfi5RPjF+YBZwTCUc+gfecfAeS5/hwXZd2QvoWW3hC/1DCkcsmQUOQkh7fEeZEuAX3jIfehdB/E8wfXvkiVQiQBlkfzTRgGUMvd/EyV3sAmmtp7egUArkZWo7M5510fcmTgtf89t+BFFwHYYOcPCN0uLXEWModgMKMWigkffIUhmlB9QqN1b/SxSEmJW7Y78fAVreBTULsVGj5ZWS8vg+c3p+8OqeNLk/qnmnQFyVd/wwSHxj+M3TPBqtQ18vQ+JbcRij9F09LcNQE8TaH2F5HEHYhB5JBz1mpnUzKCWW/yVvnB8H82IPlVnFoo3ZU9nrGaIXILfZg4M9lOrRXz2Ew/3yTd/ioPH41ECbdJu26BCIUGpJ3JtrqnrAqn8kuZS8sIvKK+ru7Od4tANlml3CuM3IDfN6cwH05EGb/BjED9i4f43dcLnHDVGdSWZVThgbCVm4NPc/4B1gzEQ4tCH3JE6iFaBili1IOdomfcAgxJ7yqpU/VAW5nKsfzCYVy1Fxm5JVgxGH4qgebeYZFSSCrIaHwaX5Nu5RT+X87MJmMy9i9gwu5ZVRmTfYmac2JoyBzEbSF2m7Br082w3P67jv40HbyoQgIk2dUiRpBP2QvqPe41RRlPg3lreqesLDXAokYebaUBPIsMc5iHFezliOx/I8DY/AiGWZ6qoDb8Cj7+31gvgYJheSClv42cCbwYUj+eChfZujn3LUvDNzlNyZGiSurYM1ucOgwS54p6zr+lK8hunEqzH/Ze6K75HXbBQZmwVyJJw+xbYogbPlbIa5qAzJ+34PWjw+x8yKnde4PRmD4GVizfe67Pz4WXnwFTD/0bA8Hvu5VRqqAMD2zKD1tI2PLht9zb+QrVANhImlrwZdrUVyEQpduHYRV+bp2KUdhnTyF+npb0+44Qdlmf8seNLEF67nXLBTgCHXCnKHVxGqGRBKuisNMqVkL3BzrQ5WBJ+wCjsI47bbyLc77uYDbIS1PmjTLBMKaXxcPUwrVmBORt1S7ihQBcVQ8h0k343ZVCrO2/m9NkyWF5CzEVykcv3c64JdyoGwUWvozwDfA3gzJo/KB4ortIKaFXyByCxnICAgTJ3Bbg3kdZTfqICwcAHYxbyfmPCEqFXa2WRCGHcEucckon/Rle5hn2t3iIdm68NveAK1H5wZT6B3KHAxt1TwwIzwG06EX7nzgIn/xxgk5z9VQb+fCnPKON8KY7WFv6RUKsD4Idgw07ZPL0B7KPTZFEJbW9zkv6K37YensHPd2KH2oc+58CzSKq6hvpaSQgKu4fEeI/w3MShjbNhoh8ggI07x5OngjeZSnBBVP9KetDSbrubXWccmDai/ZPlBkRE6ePxhTtCkdake9qc6rBsI+HCz64kHIONU9YYP8vHYx7yPGz5wuWD/TzNuL+rDgiiEIM/dA5jEwSUjuAI7LtQ6sCLQit24RAWHvCBaZ8k9nOJIO/gCdbWBUfmQdrNp8xAtkKwxpeALLduLZEONbTMfyLB1Yvug8DpPY3nM03Dvd5dW4a0z3v5DZDNDl/IrwuyBTbTKG97qgJ3wdD9JGobnST1qI/w49c/J3oJ1HgFEG058geZgepg7CRuGTlLiFXeIyUj/gso0tu5vjlHjim72WAzAurBInw0JzfEgX6DwGjDSz/uHnnztaHjKF77eHpp1gH0kGjFJz/L3vg/0gxA+GAYHK6T5brnWYz+E2eFrYx0Mo2Jqe7hd1+yQ0zh8e0BsqCOvsAJPyHRxvgznFSVJfYDqNQaUNwzgMl2Ad9eMLZHwCFIabSLkC5aPUHIleXF8lsokWvBoadh8ekNWj37IZTFQixiSwB+YyxrsWuJGM/R+47sPDB3vVuykCwu4zmH0C+ybgrmjGFwIZpY8Yl4wRzB7rvoePjOSa7Lj+/j1j3PqwybVKIExcMBEz5QkToVXkXnk3FL7ShBUhtO4JqzJk7GI+Q0zeEnrpYSvv7arUsiBMWZPLIXMKPD4NZmrwKmVebm2p6m85NBDW9Vafgahw59pZNYUyFvE+MtJFqtBmcC6n0celNLPa8W2mOGDU4TyoKgseYz3jGYelg3VOGw23A1d5JCUgzIGEwneV2yLej0VE/geYRDJLuF3EEVjaMTxHB6OksL9yc9hwL9htYKAV5kr1P2jFmWV1EFbt474+v9slTm5CfLBHibOXOSa34w44m2m3UK8nZRa6cL/2nHtCRuF/eSs382R1hX1ekpbdAIzZeXQzI52yvXhtCg++BeIClsfDwNthrjYjw2kCl3ovhWWP8vIHac13bbz/CKuOLa0Z2LUz2DA780pIKnJSog0FhEUBry5pLoFE5UU6xeZY/oGhkUa254v8i0RL09t7Gon5O9jHwbwdYidBy2+G85HgqiaYqUz5Q/xGPBEAnPSFwPmQ+Qi0ZUHP8O5V+exSIExnWJc05sj5e/oNKEeYgEpiS4Ow8EaS55lnTBileT2f/o117WqesFJPK/HCs4CP1kFY9Y9pr+XzGL6CCnXH2MocgwYbdqkDUnLd+mZZbdo1kbJliyTb8HvInANN02FgC8hoQh/jdzxOv8h/P6XcLwoEXBvYhn4ewjKAcXw+X2qkw/1/C+kjAU3k+2HNnJpAWAoZD/GvKrXxpNyCJcB1j+NBufs5PtzVWL5FygH4SHMhj5d8tiezoDWPL1fyZheyf0DElev7NQyX0s81XOTuOfzWwfcxSB+pfNvIDC4RL8MtFOJ9HOrnQ/IH/iTn4bsd2Avie4cyAnUQVu3zpJVafw6YD0BCY3xEml2Cah7OxLKEdo43fly6Zq8izjgOxfJPFvC3nGirq04hYrGkILaFlhfgnm2hT6DjHph8MOxSyOkbkectfREnjSEv3DpITIcubYq/7sPhCUlMDLO6RVpco/1z49jJ1Qjc/bh8AkLnx8EENAjzKrRoM5XP3XQvMxQQ5mpaKvKibGnpUz4IG1thfvksxxpAmMUKvCqzr1z7kXE8wOE055laAnwb7L2eTC9h7qTCccNp0nT7nv9Gme9D28e8DUrfCOYIiLVCS2QjOJxbVT63HAhzc8qJ/urdVfGFbQzG0UMiIEwOHFGc9F1FrRFFRu0bxkh+Y9NqlUDYEUGB59OCRVu7HE0AuQ63DzxjGsyb/3uJtY6wRMViziXGJUUgbIlCWK4fw/aUaVeh3CwIu8ZLRdjLoX9XaNjGp8XHWmBAdR2nlyTmX+xAmAa4yLo7kApAWPY2oQq2kgDWtNQEwqJzYhHvwSLu1l2kyhQkT3EclisxCm8EzbCaDF9jLN/nXALi6I3jYapKJg1AZs+ayL8+3Hk5lg8WTNX7MZxHR8ks3tpndcptMI4LTpC2276Iq2DllQwW717ewZfDsHJa5Z3OBfMrSPyHP0+hHIW8FIaw24Yp/xEQpoMkPltYd/AG43b8I9HejJyw1w2EySMiL8+lpl2ZuLU0ZQr3CfRMATMXEl2QFtgW6P6J17saLvCp5TnCY0JSvqpLJA+E9AFg/uIrTKw5YNDzuOjWXT8B+wGwX/MJMp2fgNhlQQmzEp5lZZBOk0SBsvRky3aDgXn53uDwJkMBYV3a9CnkqsxwLczKCK8sjlsbCBM/920Vev5rBhNJxBjMNwqP7fwumDPAvAPMY5CR9McTsGSn4YcKu0/3AMzeDq0HeK7wTtrITobGrYYf8qztfauAMEXPQlmXCQbjZIciIOwYY7jeKmwMiWBOKdLzJ2Nw1A1SSA9Tmbl/J+WqXOQ2GSnRapwD40Oksvep7cHfgEdV84RpZ6QdUhiO/JXEqpxnw2nouBqSJwIR4uob8C0H9UhvFBBmfwnxn0JGRmMuZHaB2K8gpvIVIqC/cUGYn0R7YrkG47IDpU4etjtZyYFeqmIIICy8ykUcR8aFx+dhI2APvkQqS4gd1JcvOvhiDqAflaWRR2RHUg7YFrQsd+h+aE54UmwoQKuSLzlSdw0SFT83mPzdcooJGD6IdaKZAnciwt6E5WIWRYBh8XO9CXXCXjcQJtC/mUI2pp2L3YKw2Hlq5RXOtRh3mAVOykL8G4kaS3vp4JxnLi2+i7x1Ea/n8IZY7WeHQEYgqfXzIM+YVQixJ1h8A3292q+Yf2SYiCDFdW0muuRlO6tYoiM8a/muEH8YjNaDH/rNorxmSfGIC9pgQZjLmv4dmOPA7g5GmcenVk3eGRwIU1Z6KdmKVwzGcZ8tVppyeq+tKvTqeQYjXmvQXNj4NjAzvRc8th42PuC5UP17wLxhyjYIfMsmmechsRW4+wXffur44VdQqG38VAFhslMhWX8z4zajxSAsvJO1PORBPMuMcZqZitwswbiSiOL0nZC3uU65MLPkZQ5kkcMnb+pWDYRJokLkYn34fzExf/lUiCvkpDJJpdo5kPzq8L/GCIOwazkb48IGGxnLNHOE54TZqp4wgTCdZ6TfcwKe/HihTyF3go3DBGH2flhbWzgy2qm1eMLC4yVV0c+ONNJGxoVkt3XhHcNCOhTijIKwGsORhR9YnjHL2/Bu7EMcSNmTZgJB3GGNh5pAmPgf8iq61uLL2HR+AcyXwHwcEgofuDZoEHYRuzDgDJT6TETjvxJjIlYLpQMV19HheHAlQlF1T1i236/lVQyTsZxnjvN8QbtEEhNugY22lGl3NIGQhC8u51lgvwutZ0Ja9ST/AzKHQNutwxpbgzrZkfIvBfvJoHrEb8CVT1JkIg6Z7aHtyewlU85rJBK7ZFwK22tYjmKR48lFWhh+NMtg7CGw4ddg2yF2MLSUyALNhiLPhsb/gz7dvxcSzcUewsGCMMe9k51sgo3jYIzKtf3W17RNLiwd8nQbv6qcMOvLvskT9kGDEbe0bLNYbR5FkSjVj+F5RxpMREg6rbJC94O5Dx7bDx6wsEDOi5Mh8x5oG6a4bvcOQVhatBaBHX3rJ8DcDi3iihV61wc10mo9uAoIU3RMoUjhi6kG4ygxhZ6w4G/yUIuyIqB7qzHOhueDMO8Fm0Eq4GuOOAjrPAVi+/sxlhxlmaPKtSMVfgwHjDhE+v81ZkeqztUY7dSkdv4ajH9u+GmzIQjTd+3ZAw7wmS8j3kYYhC3hDOC7LjtyA1uahT48WBsIM0pFf9QX2RbR0cpLohCfwo1DBGFZTthDsGbv4jCGwjAv95YNb1QDYQpRZmgnztNcwI+zAOHbjOFllG0md/M3SAk0RUFY0yyYXcAJ0+KjFgn7pJzcx9uwfIVFTmPNt3OZyhhedFy4cUzh80Fm1HDGR20gTIuhFql5foF0yuO/B3MADMyOhlgHDcJSjiuhXbRgVo/kFZxeX02ZXnUQFn56u8SFvwVasyCrOgjT2Z3vBfNzH/bTAtclPthOUChyPJxBVsu5K5ugR2FQhW729kDf6QZqM7YHxA6HFq9J1cEXMA5oylbvScql//v2ERqZ4cjSB2C5GSWzZFuXyrRpo/00NO0BffK2y+aU4Go6MdubwCprfhY8/xxsdZ/P1NQ83kcbh0gbLAjrnOM3n8p+XnoSLNCi/qjXLovv5Pl5JdrrB8K2U4Kacdmi1Vr3eyAjusZ/Q1K2X8Gj08CKL/o7SFbj1la5gcuQXAVmnP82dmaQhf1lSCpxYZjcwGrv538fCRBmLTu6tRGOCe76A2Mc1zwKwhR9kEdSOnV7O/mhkQdhP/SJDubTkJBkzai2ap6wag9TkB3Z+WkvbliyNMiTMKYV9nYZK2lXGLYiAfrvTTBnH0L+UEVP2IuQ3LLaw9b2+wiDsKXaAbksU5VtFjHfGZDaQJhVOEAE8MshtpvX02oeAz3iqgwRhC2bBw0ysCLJb55fnNjxC0732ZMJhRqKJ3Q1EHYhrVju1CwN6pz9hRQDfIGtaXKx/FkYLqBDOkdux6uFbRuw84qLdN91BAw0wVZ/gu08IXcRp2H5AYYBV4Ymzm8c7FIY0omi8hopV6dz+K0mEKbbdH7He73sN30WF0+CfRHW7hgFsxEQpneR4Sks1P2SwWTlE9wLfIXJ9HI+1nHVcvNVoKyBUzmfa0q/6BsJhDngH2jA2c+V14N73cKRmnPyGHzLtPOpYP5V8YS5xVPAWnNFNksLsU9yIb4dzJFm3yi1tJ5dG5QJYH+GL/CugvcK1yncn6sXKBkaw+FO0T9FcZ3GC1lIxtmj50lFw2wrtoa4qnTIobU9jJGnTDVtd4dkIO4cvu7du0K/AODfIKFi4hZWnAsxjf1vQVJJAxHbMRgQ5rx+XwGNk2i5pLRPrqjkhRwcCCv37WYZjDY+MmGhJ0x9LKJ5DtDmzr7U+O8RtM5fgJEQs64RzmWtTaLuPAVLtw95YTVsykrUknWAXJu+NrAnghEw12b9REiWsQUjP0yHCcJKPZCSupQ040shheFIrRWqX+opJ58l5TbwIxyO7Px3AWFpLRKqvfYnaD463/OlXdbAFFi3PBQHDUFYBt7f5suAZFsaHyO2cHJrNm7/JvWELeVALApdyJsxM9QostfyTYxLalAGo8K9BcR8hSMbPgYDmoiadDt7L9iarWGCSN8ifBeD6KrE/BWzICYDKhvbnM8hcNmKCnUthw2XlfQ2VgNhvlyRFgw9r7Ji5DZXxpSuLfLlBuLsyfkyUM6gyNjPgdjx0HJt/uxMn+s5IQPfh3k+fOKvr0VEZM3CJmN4LCm32x9+qx2EnQJG4eNlEDsLMnfgwh6t4Q7PPcugsyMvZjt62YyxvMgXlY0ZtC8xnT6FIBzXbhYpZ/CH0IZQO7KDSRgnFCrdLRnGh4nxXleI3pX8KWxdCU8itteBUTaUgHU7zFUJroL2OoGwpTyOdSGlq027q4VYQzhSR923HfRKcLcfMhLfVZ8/DJPbRjczsnMvH94q266DhLIZB0i5eSePjcaGNsTyFou3pQSTPmwglimvakdOtDYQZ5WtGQcZ3e+PYF6DCQnYvSDq0KlyTT/wWdoZiSZrh7mTz+YWCduqmoe4i0EbDAhzhH+N5x3BfhRiQRKPVYKYNv0lKmsEt3n9QFilcOTmxolqq7lNpfpa8gylWg/E9oAWJTIM3h64K7qMbMlQfBAyF0Nc8+toMLtAYlj1GpP/7DzJxsxVxtpXNsabtr9369nrks90HmKt0zt8tWFD/97LZ85zTpQqIGxrr+rv2hSDMmfzwpGl+kah/vdks5NznLDzifN/DDgb10Ajs+lzm/kR5ISNLAjb59l7xjdm+rRmT7FkPtY9o02VVUi+cM9u9Pddb61dP3P647OvNgtd6HgEPWFpGYm9QKq4yZ9XMBjupxo8YYrNLkh6nR7hgoAT9iYLR97AzvQ5UBIjQ4s5ngiJ00lVvBvrtLQKsyOvhJc+AlNFcNQgFvfodkgcBF0akLsNDYQ5DpMzAtA8EWZFZCNcGry+4xYQ3zm/rmTwRauBMB12IXPIoAxOTcZok2v5k6TkqldzooaaUIeAvH6tyoiJtLRSu5UF+RVI5kKP/h4JMm4HKJ6ZDP4f2ZyLciWRqo3AGn6vGYR17eGyRR0PwsmHnJev4+PvNWgQ5r2KysrUySsx3EOGGDEOwrINyjhdx3Z8rTD06sC0si9ngVkLMclkRGqEhu9eMwgzpNwO9a1YbmORy1rKtYvYLeCuiaG0O+eHpbkcf0U8zgdh8iGwWtlQ8iyJbD3VcRGPAAAgAElEQVTfZxzmfe/XS6JC91Ho7CGeZh9zGn12MROJS2vP9a3Av8oARThh+uGhibBO37QB7Ns8yLC/gOs+NJwst7TX+bvAwnmt3oPrWtrPcRGN5XW7rRmOn+W8b10ner5K2fZifs1Ht1mRJMf7ifFhrPN4rcfyO4ybk6IEPE2qkF+blp2ZDEYcrKvArIDXjs6nJrg5K3qKAFGZFt81lGUJ3uxU4P/hhDuVVVqp3b0N9Fcgr0vE2s6HZHG1icGBsMFwwmoMR8rZYLVZFA2nTIt9CFokkxG1B3qXo0p4xl82GG0CClqXvO6SBtF32NfzqTZMGgmKTvLpzl9YzLuNMT+1VlIT9mGsmRaLZQ7onN6WFcutAsKEA8JNw0TjbFAeCFOoPJR3UVLBdcY4HdJci4KwFBeTQqK9HQ7cWTbD0Jwj5t+1GQwoG3OH0qLfWQfRNyBZQgJjZEFY+BLJZ7q+aq39nMFekSH2oMF+yWCuSM9IvCf6qkMBYSeoxECg3xIJR6ZFcv2wj323+rhutt11MgzIwN4YxsmjnrBW+HmXK+LsStHELRzZ6u9RpnW+B8z/egmHRCmPSOV5XvHXEQ5H/p5JDLgwhhagT5p259bOtvIgTKTRsR+FHg18cYO0s/01JBZC+s9+sA3FE3bH5tAUcPuUael3Zb45r4UWgTUQm1XMvXA6SUHRVpFklaVVpvmsvjPIMBvjakn+nQF+zMXR2pmO1yJy7PvAXgFJcXCCMIYDCCqiPB9iH4WWH8CybaFB6d7yqLUVi7uueBfErgDzf5A4xT1ZyonbymC9jOFU+lhFA61eZoCxGD5OB1nyfN7b1AzCHLdNxlffaTUYZQ5LfDZvZzpoEBY+zEXsQYbvY9nZcQsNf8LyCRZ5zbni1n0QZKLE8c9A8tLi42oEYSm3cCscJEXyY+hwvLxc895JhWoUvvoyKYXHBGDWisdRCMSD8+Q9aFA5nMiCW6MnTN44kXl95q28uqfRwZ18mc3Z6Kol6D+NoyMFHu0Sx20Vp1UGf7ei0mFLnKdIIK0AhMkrs6U4mUoGEnflTDBnQkL/HnIrBGF3QesADuTqvf5rDZxzqJeYCeelCtlLhbxSm5EXNjyPXWhwyuXiIOm6WuhvxPK1YlJ+eNm0VOXlgdImoiOYkyoaHQktOoFWAWsB/TLNLoLWQOlehwzGExba9orvuodqsRYd8fqBMIHj93sCfFF7yjgZCveeoT7Wz8FqvYs2rVnibN3kS5wNIVEne7VOEfDlpJCwsOaXSuHtmO99HOLwtJjEM2kfybD8DcNuNmPe371tIi9aVQWEqSydkhEEvrYwGAe4ShHzyz5lIQjTgSlEXZGn17e87Ei3rgmIbQ0DB8NcbfZEFQmTpCrwvV4fEKa7t/69c2am0TgR8gyxWXfNiK63/gkHC8K06MojEYqARkGYCMpawBX7/juYr4NV7cP3gtWgewYa9w11TEqFI++A5iYfitzewPVj4YRZPqRV0P61IKwLTrTwWwtLWgNNqW7YIeN3+dMN3DwWjtWzq2YFS5wBHAv8hun8h0k6z40fR0v5iOM2FXvC/hsSn4DuJd7d7D7XNyFxFnT+AczhQwRhUqnXjrcJ4kfCnAjY7XqXN7xa2Brn5ZcqUSr0hL+AETftIV9OyR4ErRIlLdO6vgA22OkLVCYKtb1kuDSexCW5D5qTuTC2kjvGaoGVAVwASZH6dXwA9gvT4Z36vozHdFg/Aw7y5F1PRtZCryycbLc7jsfTfJbLc9+i6CUEfgYCkvNKTveyGuValguiAx6DpbsWeksGDcJSLgwtr5PkeD+bFz5KuZ1kE5YdWKTSOtGWDuohSs5ASR0mDUvmFntvagRhurQqIbzmgML8sl0Q46NcgMJUKv6sBWs7r3E3L1RVD05dvh/EJQXxdJC2H4DJGkFYymU1fhjD9XRkSb25x/JeUi9amcLYJXwokgn5EdOuseObXeLAhECFjHsBCNN7dCtLUJ6oDWA0hw+EZF5afBcssHCFhRtawYN/jwLjXX4xOsJA7wDMboNnQxAGrlyS+tNJuBj4XMILsEaasiBdooeyxi6ATAE/KyavcjNk9oc2L6+xyJUIEwgSEBcQ9Tb0Qk4lw1sx3EeHq+9a0MK6mO5+CqV3QFJq7NHn0QZb9/wJJNWvkbbiYIjpnZ6GyTNzIdtaQZg2wOkbIPZWMOIRFlTQyAh4yGNZunj64ECY7EOp5K4ug/Eh69qyI79tMKo9KtskgdYFXiE/UVDFIFsu7tWgluzAoO1BtqddrchoGaYggSFVgg5Q/JWr/eVke1V81TM7veDDylzZNaO4EkIFxXxtyBb7fnByLweWUMx3OmEVn6MUCLuEqWx05ae0qSgAYfrDvVNgozylSgrcD2LagJwHmZOgrYIn+fUDYW3/XD51IBZ7GBPr7ZqeKKnsMFgQpjdVlod2WDIeIkJrsvi0UtdE7t5RacQi1Mk9+BNovKCwxEclTlgnLDYe3DyadGU6CttIg7Blk2CsMjo3wB6FGaBBKHTMWOh/RW7wEIQFWYoKaYRE8MUJONEUZKjYJS5TyaftNrKbeVtOQNUu5nxikp4o4oRdBsmzoPvHXkRRLczeGA4Ic+EE7ZwESr7sS4GEO91OEctFXP4DrDo6v1RJuEDak8DIuMuI9cHkiaX5Mc5FLJe0eFoC6NOgf3bxgpyWYrL4QRnYuCXMD8jPTodIXsBJuXp26oM794BGhWOfh8a9c+KEXQqhaGIvhqS8tb4pVLaRBtayim9GCtB3cDrGJYeoL2ZmFyp58LwXdl7eqBOjL+Myz75WhvskL3AoeXC1T6XPbxGjq3mn3XMpo/ku4zPDBCA8CLO8gHGhs6fpYFvHLiwLwhSKtN0QGwMDB0FMwEm7w31hbj7p3/FLujfgFpv+yTCvjGfNkd22bXBUA55NOj2obBPCk5SNQhBChpfvHxKYlX2XcSGwnGivDlJSQYwz6XDeyEgLx5hbHAuTFqRtuwfM9fNzESlXAMtfbw3GfVtlQIaadNqFT5G2m/0dO9HgeFLyUCpp5HO0cweL2YYG3kOGczBOvbsAhOniaYW8I0CkQA7CE67yNmWdcIqB/2egPwMfa/Ve12yLgDB55mYn4bE0zhv7MWBVHBJzPAVB65h2+MGz9+4O+xeQw9Pa+CmB4ExozXnoFnEUGb6DKbKfXTRybOmSPl3S+1K4UH2pkNq7ICmuTtCc5/oGvwHMHAWtBdEKbdQmiROmhTgirBqCMK6EhhJ1XWc/pwL3oDJgPQKZA/D8FDimoCJB9ltcA0npU+a3wYGwotODP9xuXGZz0GquoLFsnffSu3m6r89gjTan66aEnRjYvVUdpAZivi5wgHHyE9Em25rRtcI6jGdDUnzsEWvJp9O3WdjfDpjZ3dsVl5MrUztS0R7ZAtGR9GyfMpgs2B+2J0xvl+K9gCgfkiYqoRPm1h2Bd4WQB3yWeqJAjqWwm2oEYX5Dr82NonZjsDxBnFO4IKCMBJct5aTRT4GjRvQS0QNuXwOHHwobhgPCBMREQNxVE84ucQuXsnI2uBBPjKuZRg9PoeLS6jTtIq8x7U7cFb7IdjTxYIHQZrR37qOHA/lqqVqL1UFY2oOELQzMbvBuWyEGGVoNCi383QloNW4hdGG4NI5g+djW+UWtHXlcnoatwtT0CAhbmoR2XXslNPX4kII8F3cnvZK0a/ZaOjEkAxX7LzKWHzKDHla5XbwSGnROITH/Mmj9NHRKbyoIRYQ7rOGAsNCQiiCt9TP+nzD7AVixC8SVwTYXzHe9Fy7McAplLVQktlWTTItTWP6oGxKtxdo9WdB2KsSU1XW559O0ahJF2rI9oUGLjEIeF8HkS7wDcYMypOTefxVis6ElEP9zxFQR80+GMOzhyLxBSv3GnWC+gJVvKkvzgPMISHg4vylEqkyylJP8CEn/GsfyFqR4ikucp8wT4eWV29wJfLpC6IUtHEPui38QWos0iAZtdEMQZvgIMW5mwO0CLTH2JuN0+0p4wpa/FeIah1Lwfxd0BWVOZDgKQ5K1g7Bu2C/jd7Z3NcNBPTjOn8btwxu8dHexV2ERF2Idb883wzqs44p8mJTrz4KWBWHFP7m/xKaFIXJrEVE7KBOVPVxjSEBSnuVzQ5KvlR9xqUtx39kBWMtvXEg3ww7E+AA24IbFONcc6ygRkdZ5nJcdca0X+qcVgtWIPZA3K5OBG41LQHDG5fA275HKtnKcsG44LIPzEGjT8mEPdt2mQ332D1iza7F0TFpaZloUcrUbU46fuC+Wj7Io0kded0798BprmcE3XHg2+mSSQIl44gr10O7ZEfq0AXoB+vcqBu3OtggwzPMe2ERwrSwIK/Nd+2fBPNkgbRrUV3dBUuHhgtadDISq10BSm9r8VgMIy57QQRLL0cQct2gtht9XVV+vSE+4qxUGxMPshufnFwNIV/dR76bNXRl6QJnuKfqzs3e6l5wgcrgeAHMCkeFar1H5uEGAMEV5QnV84QmFRyU9oTYzmu09KBDmTq/RM170KtXxQf4pNYCwDt6NCeog62TLK8jzb7klTwamYFM2AB9u8PNfYrR/mAztu+T4cO4xhgLC5G6X21UT2IUj7RLE/hf6HaCf3cyJbpcvV7+vIZhrr5h2NudCTiGDssnWknLAKL/lMvzGKpyQ+zGtkNQx5QUEI0cGIGwjbDvfezuU9ieBnzsNjhO0LAHzvdcqq8NzAMQ+CC2RBXSFMnTkfi9MvdYy3YrhQjIcjnHP+SCGc7FcF/WW2CWuHqGkFXTUAww4kCoxQpEE5TERqn/SHKfQW1i2yAYgrCv0sGiyzYU5ncMLR6onuhdBRp5K3foTMHALxOZ7iQUXnvkYJOUlCkvwaBEQ36dMCzlb4c+3T4MxAlYCTvtBfwM0iHcjKYo5+TUiXcKFFgYZ1bsh821PC3Qp6nuA6YSGQ/NDo1nX/uMweQ94bY6XEjDX+iyxSFvEq9jAUxnjfC7wiumkXL8LzD0WZJT5kxZxJjbL28tgXTFyhXSKOSh5N5IrvFfjfTOvlF0c+x8WCOvgRwGg1E5Kaem+FYUjs+VnToDWxRAWbNfikEjm83uiIEzXHCio7dn4Sgh6IiCsLwZHt8AfV0BrzCcAyKM3K+mpBL5dyMHOQFk2EmcPnw3roHOcWY62oMXoK6QiWm90S3IhX8U+r4/HnhMmkkRAmDxGIQdV81rgTJ43hfwnG+8hU9j/m67CgnH8tVLtNWV5mmMLy14p6cKG2acPQvO+hZqHpXa+oiF0wjkxH2p/rR92neelLny7iJMYEFk9r5qEflE91FPpcJp64rSEIPBPkPQlXfKayvvYX4N5FBLaEPt2AUdj+FakYoW+kQQ0r6WDj5QW+F1+IsRVJ1byFxmvQ1XAvergSIwjhGvsvcBUtssmw6ScAv07gN+Scv8btFpBmMLUsaOgoRPmBO8ffVlRDsZ8HDLj8zlnwTG1gLCU80oqsnA53hvu+W4pB9yPwPIztHko1WrgiNqlnIJ1Xs1CkCgu55VmAXmk7Nxtbt8Bxmhjom8kT5oT9S7dHNjVhln0ERWT33Kki8kPAoSVe0i9S4vB5Kg3uQLe1cOR7qqjBsLEG1Po8tJ8z2/wal9lIj3803nLrYuefJEUr+JFkYVj5HwSBlJmfia6KROPezK8e7XfGL5P0iUJ2CsaLRsKCIt2epYT5grhNkuMznuGSjQtaF8wx/HVQFhTC7RCB98l5UjG4kZpZ6tdvFyJQo53k8p5lKB2EGaxCmsppr1DNMPEYuW2lffJ1TsLSYOQJTu+AMmAP+S8LnrOrYtUqQtf0IexDncLuHHP/31SLryAvYYDiSM+QzzwBogjI37Rdi7M5MHZ38wCvXMhCOs+GjLyOqiQ8Ey/uJfzhAnQNCgmrtiziL1zIelDW3ntrv1hQKEuLUjyrmjCK86uHUwMYodAy61eEPJYhR+0qz8KkkpVjjRXMkM7IQNNO8E+AU8hreQDkZjfDQktNJpQ6ovvgfktJKIGOsolLDVuVKfvw/ngQSHVSdeDPRzshyC2EOyB0fTv7IVyIGwnBphIjDsxztMg76y0ovJBmE5MMRbrhGYPDio0hIXS+2lw8hoFHCed9NcpMPYeMJOgca98wrl/miGAsOuw7Ifl01zoNjm+dXAAhsVu3GiTs8hx3kTJFI/ubrDjoUmk9+eDEM+DHlzb2dAa4ZLkgbDlxWrb9leQdAWauyEZeGnuSxZkxi2DrRo8QV7t20m4yPp6f4WFkDUmVQZK8+/ekCtS/NFdKHol2EeDqg5FockICHvGGGaUGjjRv9lr2RHjdqSam4VNYa/f08PJpqjSgguRBRQFcwUseV/lzMjq46Dks16ExqfmiIrHayP0TlLaN3aJIK8QiBaIEnUvHVF+pZ8fibFBxrE8ExLyPAlaBaqClt1szoPYQdASkJfD351IqkC+5scGLzsReqCzYy8EYQ/RwOFBndomBxyt00QcBggr0TMdPBEAycOqSs/UAsJ0C8l4+PqzqgUabf8gzpG57N6CXyuAMHsVExjHqsCrmtWjC68QcH9F1r/JtKvqQmEbDAjTuWnx0MT93ACJCSOjlJ9WYpE2z4r8SO+sgC5hLg/HQyQcWWo4i4M4J9Rby/aBdQkyioh9yZh8lYDS8/f1BGGiIIlXZ6YGSWgPBKXKbgXTAv1zYV6Ok9jBpzB5NYVbgprCmkNh4spJqtVcLhwZcN51zZ0NPJLwUcQhecKi/VUg1hr+JOG/mG42ALF9yioc6/AzGcOWtLm0U8GSGE/Rx0s0OnHHg4bqCasAwsQXElgUSBMI085D3AsRu7Xj3R7sYdD65yA1XEZMhPizyxbsXeTENLV7+jUpZ4jymr2KzWl2YZhyi4U+4v+YdskxFIKwtNzyXX7Hs3YLOPRVSGsnemSOmO8kCRSC2MLLEchwOrmJACw0zIJ9cyE6X3euMxB6LHxcTUCRj7Nkb3sVTTTzKyxHBPwez5AyjusmonNEJNB9e/WjAHCp1gOZVmgL1KcFBNIfABPlGUXOM++EhLTLClqnwqkRUFgI7srcvdKfP89kxnA6MedFuSyP+5XysgKun/ektbgsUvXFt1wYagXsG4ebrOeT/HoDfGD/q1hPs0v0kHdH4+PXxPgEfWxOjNsxLk1bX2Fvc5wznIJKIWAv85YqTJyIAKM8EFbqnOzCHw1HJn0mYbZ1wqeNimODButcheQiIOx/DCbgNPpTLDbMWL3P+HJcBa0GEIYVWFASUF7ZGOvJxOJNiZ+inXgYKhEt4Iuu/JPnO4UbUH3r+4jztlBIOf9hXOhHmxTxyWrg3tQ+DgJOaZSnJ++JaAyxGBzR4jakbmN1IWQ2wriLYFbAmQyf0s1zhXxfhWTg3V45AXrklVUCVZBIIC5S+mov8Jo5vHTZpTu2gSZ5pWVP/g6T94Fd8nmCOU/YQ6Tkqc56NzVHQzX4Qk+YbG5eVnh+H8cPy5e0iPw6GBBWy5RPOTss/uKvaeQTTn8v5d5X40LZi6Im7JGrE+u8+urLtZAswU8OxvS1LHApWNr8ZmgLpYjstdyK4aDIo/WadgdElDlSUqqkE9qUmCZvmoErGuD02T7yFJ11YYbkvZDYt9TaZLEhz/Big6u+UqWFIEylq/reCQ2RRKQNa6MSGGVAmECbNv2a7/eb/EonUr1XaSuFK+Vo+Sod/LG0RzZ8zNrpCf6M2p00uY5YnoQGZeFrfldwXES6rgaPqD86rCPqwJY2kuP85jh0VvijRswTlv91BwHC3InVjO5ftoRmpb32eFHMQo0Y3c+IMP6ycyeGnAhxKlLO25HfOrgUr0tyG6mo5pGrnyZAEQzsLhm8zWDM1qHSf8lRXAWE6Ry7JNBZKt3n68jwTnO8QhBFIEy1yGQY+qF5vA+FdKk0znEehKU/74Vb+yRoWkK0UxPLnAFWPIpImntaQFTJD9HwjBb7a2HNSeKe2GvZHiONJ2ekPmfa8zO3nNZSzKVu30Q7D3sXa5glmPkAtMnbFDUcqSD1fQm06t5BU7ZPw1KwBSKHVqr9xxaTXHWaA83in2jRWheQ9AuI527Br7lWXCAEG9R5c0BMYEc8pklY5mPcwn5GTucs+m61L76hPlQn/CoGCy28PADz5/rSHK7ZJS6rTmP+btPuvcFBf4eFccMZfK9ZEPLduv4XbJlwhzv8EUjmQlZ5xPySI7ssCOsSD9TrFM1UVuBaaI/KKlQBYdpg6TmvMxhfpDevVbMH7ruGIEzh5XDHqk2ONkPy6q40GJcskO3TWxjLeudxPwfr6u7JMC4mwyc5judNyRqcUcmagfm51PcS/fVl3kIvf0DlWPxYCdvjdLBTuOCUW3zvhl37fXh3soHzElkNsU6VphHF41VompkLPa2QgKz+/ihMnpOfIJPW+93rF5dYC2TOBfM+H+4LShwVvcKTzfCciPGTwSoTWhnYEdFVNy4lFKqsyF5iHGyO9aTkYKMWcGdZSw/TzELZ62zW8nZg9suRpF3WpwqkK6ngwPxqGYP1gNS++HbDSf3eG5NtMcgYeFapsLmEiPBnt5apaskaaPVZeWWaXeJCU6cEorgLeZEb+E96uc4ljBznQp1QBMIkcL4GjhVJO+1DVrKbCqMfmPSgpkQLM1G1mU6Kx1tU3cR2dq7GmElYe7Jpbc0WK7fd3QeRydyKtT2mtdVJjdiHHprI2rUecDc3TzWzcmDfpoM1ydpnTWurxpW88bmwtH+6tKPnqJUKSy/iMFcqS2BW0YTzHCALebjKqBW/9KukOMf9/RymMNZt8oVRtOH/HDGu4TxWlQdutY8D/8idT/q1UwmEOadDYWcvhx3jPmKkqI82ZL4P4ImNsOd8/60KWlau5KLc5qhLERtRYP4KySwwH3kQpqLNfgemgaf2GtN5jNPypQCkKhvP9CYMcds9veU2jB9E+z5z11uM7ds+bs2a9DatEWFTN5lFPpQ4XVCiwYULhfZVakccmALF9eAJUk4t+wYM6xnHgXy2cFcR9p/qJvY9A2Y8ZBQCk8G5FBJK888O8oKYb7TztRN40sDRCSdQmWt2Ccdg+KVb0PN+cPKbP6KXReYdkvHIgrAUtC6C0Aio/1Y1+4zFzl+BPEQCYSGx3f4T+mbnsguLh0X+XzoPh9hVQRpy+JO8VO+HVgk1Wus1zgQMlM3xv6bdGYhss79nDANuABoybG2OX9YIDXpvDVTxSQp4Dd0zICNAKeB3MCS9EKmvgycpC3kb414VWp4/8fAe/1x+lmb0CVa8HWLSv7q5OF0+elxaHoJFEAoldn0H7405H5KeIxZtX2c86+hAhHjxySwvugzWKVxeLAbbfRhkZFykgafCwGVbJCtOxwwYnAfxxIwnau7V6ie6a/YatiPuwp7aod1v2lUzMNL317pdpDzRAUhz3g/1vRZQcRQCD687Z4sgzLQO+vaC/QK9o5HxhP0VpjT7WoWyJ59Iel22qC5Q9NG12xRY/qxRSDVoYba0Fdj38i+fisEZFnrisP+cHPlXQEAVERRKus60u1R4DwIaC0KNDWxwmmDnM5sYXQ4YGT6GMt7CJl5QLBQPpj3Hxcp+iTh0aSFUbcU2yAlW5n/o2sdBDWHpnxuMMlEjzYmYikKh+bYtDChRSFIxN8Bj7aXniGyDVDKctEYGMseCV+8u3QQ4u58GKzrGlSBRyfyQlF3ieGwKPa7W+DPtOZBgf8+2ZPiHC5M7exDhwKHNoL0LH3mQ5/YoyBwMbSWKg2c9IGdDpoQXvPWp/OdK65hIHcy8t+uBZDYCESZslXp/A/fE4OQ5brMSttpBWHbE3MIE1rl6wSdhacbwLJYLzHG5LNkgWURhuwYM55gFqgQQmd9LuclFHmCZaRevtrBVB2Es4kSsSwjz/L0Ya7DOnghExILn+l7o8bc+PBtmXEZvKPt0tzGRsk1KbFCmuEKXKZc17ZsyCKezGOOA7l9J0UHKeYKudt7pRg4rysz1nkhFNYQZPuWEoS9hSza6hDo950uOm+ubQJMSpFY73cRU1M6FIKzk6F4PyfwsbXdYp2gYKgF1elAF4lbPvcwVQrdYeUC1Dr5oMHnlES1WEkoaL6JWbW+4oxfGyNsagzF7FTtv0hJDfgrsWK+B2bpi5EGY3suXNhHvQyTb2YEnRQNuP1LFyH7ei1179PXZ+yzmz93TE1pAKrQwFq4dgBHyXgVJeYvymk2nFYZoIpM52bSFoS+wy5efSDyuBX+1SSZLDO60OBmBkZYBUjZUkBbvPRRbYHkU48je55v2gOgd3N0uQa73y5Qebo7PlQUJOAM/wjq1ahH61PciQndh+ao5LtRN6RKnTguLuFM3goBh/6UelCTO8GCw+wNg50LiNNCOcnLgzfrnQH72lBbZR4OUfY2TaMq34w9psdRCvi0YZZPKLfvpwl2BMxjXMUuGBOvc7r4wu+Xn4sCZ44PsQvXPD10arzwkhXwL30OWh9lA0ix07x5pKs2iMRNT9qx2yb+G+GWwr3hWJYrShrwzJVJkRLYVCFA9zfydu3ULfcTrVjS07jImGl4brNGtffEt5QFRsshMHF9QO8Fs2rKesgvabcAbCJ9a+e0D8MIAqAioAG3QN+kTvHhxZokvEhxdPJ03R4BP4yoCPGsHYRYrQ6n7yQhJxiRHMs916W+iIYghZEMFIV8JASdVDN1COvC8mHdAIqv1k/alvA40cKc8icEj6ISdjKMZ0KuaO/mipxXMyvnMIcYJTmMr35JUBWE2HYJ8HjfJpDag2WY7Ozsx0tTjTyYZEOtTztORW7iiArgdTiBTRv9dpASEos2FHqMSFf8FSWU05rcLXEZ61vNR8q3LZvmmBeTFDboYklVCWI4GITurhUibrgJZhmwhbj3Cqy49IivI7Di42rzIsyue3j2Q3NeqEgSO46hx3WwMvVb5wB5kKdwnvtrXjTwjal4oWFmYimwUrmev0sjBfDGnN9YJPzUwcSOcNj83bnQz0+W9qEIIezIAABalSURBVLvH4JEWH55U4YnAE1Z27JwByaACiI7J6h5eB8nAy+vKXz0OVnzjbYqA7VKmYJ0eYQvWbRTkJbo4CnCL714DCMs7aYVErw/2NJRWX5+xuCmy8lO/Ee49DeaX8PD4kyxW30Eaj5W8g182GMen7IZ3ZLTx8oK391oPplosvGTgM3lJPf76wg0aWwJi25Tnj4Yv4dYzSRpNgdhengL1yBhYrb+pEL0DPOHRabfJYNIAvG+urzWl0PpXlP1m4FcJV+EBa29mKj3OPgtUfrdIbN1z4WfSzwucyGqTcrxqRaQkYdHKokCvMLyxB5wClJth+SKLuGSwIExkQE0a7WYVzirghNUqypftigu89pVUzUMCd6mxkQ4Vr92sgIRSoIPFx7nkI2KVJVTk6VTa+bvALIJkGe5ReF/nUQjT7eUFK+CCuVCJREH1jbwgJEk9jzxUbWBu88bFCaw6w+KOFJC5gR3o42cYFz5SuEJEzjOZwc1RAVd/zTDLrVRNxbIGYZA/qKzMwGX4kNCdYD8JUe+jmw2GRSqX5HZj6mdJfOTzpYK7BqKYP3KExQy7muO8iGjZLNm8p3XcMNVAOxaMysQoLHpjcUr+PdOgTxwNecykgr7el5WJSSNJZXqOh4SMtW9e20W7v0ptvXaDt8GMMdlapSUP7xsHJ/pSMtFx4Dx/y0MlbHBkaaHeUNHaLzCuAHs+nyrILNSklJaN1LejHtdfW090LmzLDHzpMbh+oU/wkPEXyDreezLb8tStg9/lxdTfH4RkEPatHYS5a/gFT2NFXsQc50+iD4Y/BllDGchbfEVG/gz07gr7/wPScscLZOh9teEJ+0ZyJAKiPzXOu5Nr1odYtTkRh0x1K2XZQhB2UMKT/V0LMqCvMp6ftDqZ88hrKRCIEW3hcWi5CbreAXYrD14Li1SHV6xeQcNixU0TD+YBg8mviIEVwBDXqDcn6unkiSU8Wd7+Kqs0rIjQwQwMoWTMSzTwS87LegYqj+yqtWQLT++8ySfiZN4DbbK7FVo1ELZ8NsRlO/4QVDaRHJAAgMJnKlt1Lzh9PwHG+yC5XykQVmXualzOxzpv5q7BBlHhK5W30VzSYp9Lvokm6qRYFWRGRysAZI8Nw1DiOMbgrDnwrRUwK+bBgSI+ChfmCfcGc02bSFU1CYWNX4bePQo13qzPRncF5Us0eZ8+bspyZauBMBcl0vx60WeTxl/zmxg3N6WDpijTXGj+TmG2rwcvrx4EGvta1x6/NV+2qcTTXuhkc5SZ/iypPB3ByMHuWx8OpkSGslUxeBXSdvZvsCDMYpXUom8t+5GtVBII7p4XfK+f5KobOIZvOzHnKCpst5NydBDXrFtfFBFzzhP9vYSWKMuN07pzMZejsZzl9BDD7Gc5pVTjN+U8niL1K0vZRQwGC8KUXSQjLNQuoxABYSppk0lAv+QFCjwXDUp5Np6sP9vxdpbDrjGYYeEhqUhHe0F8k4zvUMXg7p2P83powf0K9P/C60pZvcxRYLaA5p2gJxD28yDMYuVZ0ULxiMHkXb/0mFe2hAiwtrdiOZ78kyVTMZ4mxgQGtZ+VrCmtrC53fMMk2PAQzA1Ilp0zoGk69L5QLKTppBsk0dDja+xpUt29HwzEICE5hjLq7ct2gYaJ/rwWhSuKvUgp5/YNw8Wlu+NpnnIaWb4gsFyxygw8hPOcVpQfO35Hr8X9z3Q4bS3rPH7NTgk8J6OQfweZxivMcU50L2gu21G7lY2QeBieGAMv7QIDvXD9o7lstHSo1v1zSBaEa3Sp7o9CRsb4XkhqJ6UtjCaQ3HKRMjDh5CIuS6nClSYLZvSbxnL/VsHO9R8gTk5M2Y8P59fadCNNnpLDwDbD2hthogQCVSGiCRpuzJfW0PGSPFAx+4335YiuqueZkTfy2Wj2YgDaFDq4o7CGnHU7O+eB+IfBFGgEuVqDku0QV0rA9HlI/KBsYonrDulRxTaDCXrHAvJ3+J0cuXu2VzPXbjn79w2QuRLasvPMun7J6gU9bsqO18LhJ89DfBvPdVK5oIGx0PBQUT9+mzG85Ay/cl030ufC+gqDjXG+kgxPksrZFev6w218lJXpFOSDZ5TnReE38cPEI/PzRd78vkBktpmx9DsPTT9N/D1LZmjiOR/K6d4TMhOh/8Fi7SxHo1AoMwO/7yrOrFR4wgalndY+BYcWeIgL+8dtEhXeUXiljGyKNiobK4TGM8tgbpZ/mH8HeXYHtoGNt8L+kZJm4VEiqse3g+a1MDvYjGbHgTZS+3ob1aA5mOeVBj3XhsDuNK4tyrx0l1F/ZDRm+6FVXoxoyaR9YGBC/tyJPr1LYngLZF7JzwLOHbPCi4w3vgjLjonoNS2DSbFA27EPntjfbzjDeyudYxpNTCdGnD420ssTTHA0lwkM0Jf1eIj7lCklMO4CVCqg/ktS+nadyv6XDXwYrruixLhQNrM2OxKrvgbij0DmMIivg4RCdwV2XaHnxt2h/xm4fnnx9RyvcGfoexL2y6PKZL8eVl5cRU5kU4prcxYORff/RTHpmwETVsGer8GKff36P7e72N7cIvsi/vIreVqOBde1i10CmygwA+b4nBfTXs8+TvAm98C95gR5ndJbQF8QRtW654uM+yabtUx2MmgbnoUp+0B/E2y4x9vgu+dAfxiq7IY1G2H8HIhro9/lx7Eyi9cr8taX86hJSLlREjavQusDEQCpZ5Tzxa09JZo2ZNmEocGCMHExFG4TCBPokdio1Lv3ZnxQtPRs1pckzp3NeNet6+gNM09cyZC4UzPPf44JLpKe4RDWh4KLWkyFLITyChXp095FreB3MOkVwhPwe34DvKUBXovDPuvhz2Ngc/27Bx4Y5wGj/h6gb7kWZahV9TBsa7E8QL9xxjbyaa3TN6vUf71ypRd/AK33eo5tbWmleTeE9RwVisC6q67LJxILyEQKF+TdeFEmOynlDh3v6ObZ75B3qLJVt6eBdQyQ8qrlwW5C/+zLy3gpM8KszzRR21jxeO9l8++5kt4i8JpyBqHB0eLPCvSe/OJebnC7S+VkR4KnsDa2z3P3Ngvr77bV6g0PP7fb2MZMn+2anugJuYi5V3EVBUpwB3REc0/ertHzH/WMGddXAgYvu28XjhXt+PpDNX57zz3j6emJs3r1gDnqqLxsJ7ty5QTWrIkxceIGM0vJF4XN7WwbYI0t9g6W+RBV/vyI55sVtZ3ddys08m5cql/0ThtLj+3I/HjkkTGsWtXAxIkZMz8/rGHvuKPZveu22/Zl31X2YYvgu57jBFdzi4wAkZg1G1iXy1oL7+X6pRkag7ko7VjxJgubeIcHj8uvXhUe83w/HJqTwfAeP80Tm+WPegkaEQissw+rGcirwKBdx9PpcfTQOG3m5A3Pd63OMIVxGyauGVg5rQKwsqnY/i+eMn7NQG/m3q1nF2TA+ecLQsGFY179I3sngx5ZkAX6euMwsVfRPOhv9DbugUb/79/1+H7Y3Pp/p5TJKvtZyZYF8159/cB4n3x6yDq4cyyMj/nrnDwOVmrcDsCsZlitXJMeNIfXM4ZxbkO3AX1nlaDvYSNTibOeOOOcLdrodPDSjGOcW1OKwag05nYMalaOc2MhYz3HSSEea0xYZaDW+SAB1W0VeusrNafsVVfFmTmzFEcqd4MNGzLmAC3kYdNi/XyT7/9CEJr/XIO2B5LOGU/c2Wb9r6BGKLgbrq+R9TfoG7clMeJD+4iMxrb6LAQzWmNVeyLkib3sQWJBE1F+jFs5NuR4WE7ypMw6tWZdCWHhcbAmrGhRcINDXisM086yK5vGPtPTsHr65IFHzS698rfvx5NjNz7znCmy3V7LK+7EhSQX7+2udEj1vj5kKm2v/Gbg8THwVCOMjXk80NAPCZUoK1sCatbzt0zYzEw3t2+x29ri9aOw48I584qqGa4rJW8zWBAmoVa51yW8Ga1dVaqwaa0zoX5cvQfqPVDvgXoP1Hug3gP1HtjkemCwIKxaBwl1i9wY8kW0u1TR7xIeoeyl5PYVKVxuYqnKKv25KHQUHK3rivwpPojizwqNllBWzl5b8d5Qu0buedVFKxAczXslcVEUXlO8XLs6hbTKKRer7xQmFRdHtQ8VZi2QWMi7trwI4keI41NAYC3ZrepLETSVVaI+UaJDLqur+BSFVJRtKBe5mrLpSpSGyZ4oXkDIpQmU7QsLQefdRETYKOlYwpEld+7BWeL+iAOlpAllJ2pcVDpe40BZaPquIkeXVq32F98hIIXq3wr9iVtRQYfIkXiVPq6EAZ0rtXZlsJRrjt/jkyNc03ct3EWF58pDofCrhBMrk6H9GdqBKnyoUJLeVeOnRGg179F0ffWlmjzR2azCEi8g17uuHxaLFc+qBG8le+apTo8v10SE1yarXBMvVJ5wURGk8SVuaCmORHi+xoF84Hp+ZS/nVzTIv4t21fqWairUrPkignS5XanCAwrlSfxS/1WzB+oLHa8EABFoNQ7EByrXZA/E+xSnpFqTPRAvURpqYS3ZSvZA15M4tRT+1fRMEmWt1EQs9jIAnoNWIAGTd6roAFF5HtnMAqJ/3vH6nuL1SXJGYWzNW9meck3jQHwmvbfmtb5XuRZdFxSOlAfPy1yUbuo/0V30u2gn1eyBvqn6TuRp2W+NsdKZ8v5+sgcKT5cQTS35QOprZQIqEiS7Wcke6ALRklqaq7latqXfV98lfBbZEfGkyzWtI9E6kXKGFIoiR8/VOJet01hTEofWkLDCRKl7hONA1CO9p5JKIpzrolPCdUHeSIUR1ffl7Ly+j55d80rfp5o9kG2VndQ5opnI7lSai5obGi/q77J1cCNvIHsgjqKuqySDavZA3M8go9/ZDXG7K61pktsQJ1ZNY6dExYvBc8IqjA33kyakgI4eTHFnhQU0ocsZUU02GU5pOeljajJVAmHqZLkXVftRC7s+ZiVZABl/DUB58DRJJaRaKqsrfC9dTxlBOkbuWT1/QL4venU9h+q2aaFQ9oSeWyCyHGjT5NEz6yOKkKePqMFSIvTk7qUyQfro6h8BHmUAihdXrund1NcCSlqERWCWISvXNKidor8vtuuMUiWjq2fR/aXxpKbnLweWNdk0AFWyRdfURKoEwsJxIJ6EDK4AlQxRueurL1VFQP+F4LqEin321TW2BNblhpfXVt+qkuFS2SqNF40BLRoCGeXGgQyFkj30n95VmV3KDC3H7dGzfzBYqMP3VOJIiYLV2XGgyS5QKKN4UsAlqTQOxDcI+6Oa0dU7SpA4HCvaILxSYdwoa0hcFn0njXWR/cuBsHAcaD5pbojjonFcznAJoArIKANTz6Fvpo1CiexY94SyBwLV+kbq/2r2QP2uYxS3F+DQe1QaBzpWCQOqFSppBSUIlOTTBCFyAUido/fVWNbmrJI9EHFaC4z+U5+ENI9S3R/aA9lKNX2HSvZAdAkt7pJgkR3TRrcExyt7q9AeKDtZ4RuFpCrZA91fSTr6NiIsCyCWGweylXpX/Sewqe+sDUuldUHjUWNTNkr2spI9UGabxoESPnRstXEge6B+1LhXKFHvEdq1Un2v6wmc6vsLnFRaF2QPNK/13BqTssV613KgILQH4SZSdqeSPVBfCnzr2iJ+y85UKqmmdUH2QCBJGzMluFQCYRoHmqcCkhr31dYFgVK9nwC/Nv6aT5XWBY11/S4Qr29cyR5oU6b5p2dXv8guC1+Uu77sgZwQAoJyoGjzqvPLNY0D9aPmiTaj1daFcFwp0UbfVRvziIxW3m00DmQPwvtrrpa0ByPtCavwvmV/ik4YGfRKIEwvpsVcu2NlH6qTy6bRRu4oAyawpNTrak2LljpLH1T3KhsbDkCjxA3VNBgLqt3n3SoEYfIM1tr0oQVmlKUkFF0JaKhvBMK0SKh/tKhXMrp6Br2bxoBApHZAI9n0nvKqiOSt3Uk1T1g4DmRIFfLWzqFaE19DmYWh56HS8TISAvkitMiIlQO/4TXChV/p7z4dvnQLQVjozVJ/lgMN4RU0xuSdOiMAJ7mSRKXvocVCC43S9PW/5VLMw7MFMMLvWcscr+WZw2trZ6yFQIuu+lTewkqeMI0DaflpsZDxEtCo1tSnAvka89WSauTx0eZGO/1a7IEWLAEkkcqr2YOobaqlj7TgaVOgsaXjBToqNe3qtVny+kgeoNRyvI4R8KnU79X6uPD3cCMkcCVvXjVPmMaBwLrAsjajxVIZpZ9AfaoxUckDqTPVf9rQCDDXYg+0+KtUVnhupffXfP4FSJfR3afafA1Bpp5bAEWbrErrQuhN0jgTKJS3vlLTWqYNpZq8MaG3ZbDfsNTx2gjJy6NNk95VIKsSCNM4UFKb1jJ9U3nmyoGe6P3UNwL6kbrLJR8//K4ChLXYg2jERqC8kj3Qmq2IUBgdq/Ztw/VDY13rpp6p0rogUKjNiWy9wJ7WtXKbZ718qC+mfwvAl8w2rsVAj8RAqF/jjdcD2v1FPWUqaF1p56sdYDRsVWkRkMdJi5x2p2raBcpVXc4Dop131GMgMUdll5Sb/EEpp2ynKsxYySOqXbRSjMMmg1HJAyI3ebQGqiZ3OU+YdvUK37lszKBpUS3nAdGuTuHfEDhqodFkLTeZFYKPZiuqlFGY+l5qVElK5PLgHC0WAkCVjK7GgDxCCl1rwZAntdI40LXVHwI98ghUCkcKrCn8L8OoneC7q4Bx9aU2Guo79b+8OJU2ZRpfWtQFBqQvKEBYaRyICiBPt8CLjKKep9I4kJEV8NUCKUkNLQDlxoFsqURDlbmoRU/gUN6NcuNAfaPsP80VeZ8EwuTxLjcOBEwDMV5HU9CYk1egXNM40C5fXkWFk+TpqRSy1zjQ4qLogcabrl1QWzLvVhoHYYhc76LNQbn5Go4DHSMvoUCPxlA5IBOOAy2SeleF3GSfyoEljQPZAJV90vHapFTa7GocCLhrUddcFBCO1Ngs6lKNA0VftJHW9xGoKheiC8eBQKrsnea75neZbHZ3TT1DqLdVzR7IoRAVYq5mD7QxiAreat5W84RFf6+2LshRENXbrLQuCBBqfjvlgxrWBdnIKA2k2rqgMZXVAgvGRCV7IDAeFcmtti7I1kQBdaV1Idych1I8+r4lx0EdhL3xwNFoPlE1t330WQQsNEi1wNTSBJQU5iyheF3ydBlGGdty7t3Ck7SLkiu7mqckPE+7EC26tTZ5ZatxtcJriXchQVgB21qadsrixWT1raqcpNCAPIOVPKHhJWQkBHoUItD30qJayejKQylemoCMeIfiDlUCYeoXLWDigwlYyTNQziMjLlAYhtRx2tWK+1IOjGunKSAoACAPsMKwCi2UW9wVntX7anevdxU4rWR05bnT4ikvpDwDWswqgTC9q0JDMqD6BvJgVqInaDzKGyMAKaqBwG05ECbwpedWiFTvqr5RqLkcCNNirXeUl0QUC323SuMzkElxQEceHwG9SuKrup6eR3NWu3x5NQRsyjX1jTxg2mBpfAkwl/uu4TiQ90led/WTwnXlOGHhOBDA1/vKG61+KgfaNA7E7xGAkWdO/VmpbzQOBGIFwjS2xKOU177Su6p/9A0EyhXKLBeWFuDU+2msaCOq8JtCUpUiNvr2oQangHI1zrDmnYCPAL84z1VkTRyPKqQKlSpgX/jeen7RHxRerGYDBZREIRBAUv9X0ZZz15Tt1vHa7FbziAr8Ckgqq1L2qZq9l50RyBMfPK/GbZmPq++j59Z8DTcVlcyxxr36RoCyEm9ZIEx8QM1/zY+y4+D/AzqsJgQSTuIZAAAAAElFTkSuQmCC">
          <a:extLst>
            <a:ext uri="{FF2B5EF4-FFF2-40B4-BE49-F238E27FC236}">
              <a16:creationId xmlns:a16="http://schemas.microsoft.com/office/drawing/2014/main" id="{6BBCB617-B2DD-441E-8E30-59AFB52C3C7D}"/>
            </a:ext>
          </a:extLst>
        </xdr:cNvPr>
        <xdr:cNvSpPr>
          <a:spLocks noChangeAspect="1" noChangeArrowheads="1"/>
        </xdr:cNvSpPr>
      </xdr:nvSpPr>
      <xdr:spPr bwMode="auto">
        <a:xfrm>
          <a:off x="628650" y="4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2</xdr:row>
      <xdr:rowOff>47625</xdr:rowOff>
    </xdr:from>
    <xdr:to>
      <xdr:col>1</xdr:col>
      <xdr:colOff>4114800</xdr:colOff>
      <xdr:row>2</xdr:row>
      <xdr:rowOff>591326</xdr:rowOff>
    </xdr:to>
    <xdr:pic>
      <xdr:nvPicPr>
        <xdr:cNvPr id="128" name="图片 127">
          <a:extLst>
            <a:ext uri="{FF2B5EF4-FFF2-40B4-BE49-F238E27FC236}">
              <a16:creationId xmlns:a16="http://schemas.microsoft.com/office/drawing/2014/main" id="{ADE4F595-BCD5-4B40-9238-6ECFA02B3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533400"/>
          <a:ext cx="4029075" cy="543701"/>
        </a:xfrm>
        <a:prstGeom prst="rect">
          <a:avLst/>
        </a:prstGeom>
      </xdr:spPr>
    </xdr:pic>
    <xdr:clientData/>
  </xdr:twoCellAnchor>
  <xdr:twoCellAnchor editAs="oneCell">
    <xdr:from>
      <xdr:col>1</xdr:col>
      <xdr:colOff>19048</xdr:colOff>
      <xdr:row>3</xdr:row>
      <xdr:rowOff>57152</xdr:rowOff>
    </xdr:from>
    <xdr:to>
      <xdr:col>1</xdr:col>
      <xdr:colOff>5193030</xdr:colOff>
      <xdr:row>3</xdr:row>
      <xdr:rowOff>600075</xdr:rowOff>
    </xdr:to>
    <xdr:pic>
      <xdr:nvPicPr>
        <xdr:cNvPr id="129" name="图片 128">
          <a:extLst>
            <a:ext uri="{FF2B5EF4-FFF2-40B4-BE49-F238E27FC236}">
              <a16:creationId xmlns:a16="http://schemas.microsoft.com/office/drawing/2014/main" id="{D14721C8-6A12-44F7-B390-6708B91F3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698" y="1181102"/>
          <a:ext cx="5173982" cy="54292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28573</xdr:colOff>
      <xdr:row>4</xdr:row>
      <xdr:rowOff>57150</xdr:rowOff>
    </xdr:from>
    <xdr:to>
      <xdr:col>1</xdr:col>
      <xdr:colOff>4667250</xdr:colOff>
      <xdr:row>4</xdr:row>
      <xdr:rowOff>590550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0B4F6178-3169-4852-82C2-35ACCA5A7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7223" y="1809750"/>
          <a:ext cx="4638677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19052</xdr:colOff>
      <xdr:row>5</xdr:row>
      <xdr:rowOff>88987</xdr:rowOff>
    </xdr:from>
    <xdr:to>
      <xdr:col>1</xdr:col>
      <xdr:colOff>4669156</xdr:colOff>
      <xdr:row>5</xdr:row>
      <xdr:rowOff>632587</xdr:rowOff>
    </xdr:to>
    <xdr:pic>
      <xdr:nvPicPr>
        <xdr:cNvPr id="131" name="图片 130">
          <a:extLst>
            <a:ext uri="{FF2B5EF4-FFF2-40B4-BE49-F238E27FC236}">
              <a16:creationId xmlns:a16="http://schemas.microsoft.com/office/drawing/2014/main" id="{46EBFBA4-ADCB-4CAA-B18C-8BB17EB09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702" y="2489287"/>
          <a:ext cx="4650104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104777</xdr:colOff>
      <xdr:row>6</xdr:row>
      <xdr:rowOff>57151</xdr:rowOff>
    </xdr:from>
    <xdr:to>
      <xdr:col>1</xdr:col>
      <xdr:colOff>4076700</xdr:colOff>
      <xdr:row>6</xdr:row>
      <xdr:rowOff>600751</xdr:rowOff>
    </xdr:to>
    <xdr:pic>
      <xdr:nvPicPr>
        <xdr:cNvPr id="132" name="图片 131">
          <a:extLst>
            <a:ext uri="{FF2B5EF4-FFF2-40B4-BE49-F238E27FC236}">
              <a16:creationId xmlns:a16="http://schemas.microsoft.com/office/drawing/2014/main" id="{1C957DCD-9B11-4FC5-B793-65702B063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3427" y="3114676"/>
          <a:ext cx="3971923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161928</xdr:colOff>
      <xdr:row>7</xdr:row>
      <xdr:rowOff>55526</xdr:rowOff>
    </xdr:from>
    <xdr:to>
      <xdr:col>1</xdr:col>
      <xdr:colOff>3069574</xdr:colOff>
      <xdr:row>7</xdr:row>
      <xdr:rowOff>600075</xdr:rowOff>
    </xdr:to>
    <xdr:pic>
      <xdr:nvPicPr>
        <xdr:cNvPr id="133" name="图片 132">
          <a:extLst>
            <a:ext uri="{FF2B5EF4-FFF2-40B4-BE49-F238E27FC236}">
              <a16:creationId xmlns:a16="http://schemas.microsoft.com/office/drawing/2014/main" id="{78A92BAF-3889-414E-AA0E-1796F4D2E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0578" y="3770276"/>
          <a:ext cx="2907646" cy="5445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8</xdr:row>
      <xdr:rowOff>95251</xdr:rowOff>
    </xdr:from>
    <xdr:to>
      <xdr:col>1</xdr:col>
      <xdr:colOff>4667250</xdr:colOff>
      <xdr:row>8</xdr:row>
      <xdr:rowOff>638851</xdr:rowOff>
    </xdr:to>
    <xdr:pic>
      <xdr:nvPicPr>
        <xdr:cNvPr id="134" name="图片 133">
          <a:extLst>
            <a:ext uri="{FF2B5EF4-FFF2-40B4-BE49-F238E27FC236}">
              <a16:creationId xmlns:a16="http://schemas.microsoft.com/office/drawing/2014/main" id="{F7B96354-F981-47A3-B0A4-38E8B17EF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7224" y="4457701"/>
          <a:ext cx="4638676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180977</xdr:colOff>
      <xdr:row>9</xdr:row>
      <xdr:rowOff>56056</xdr:rowOff>
    </xdr:from>
    <xdr:to>
      <xdr:col>1</xdr:col>
      <xdr:colOff>2790778</xdr:colOff>
      <xdr:row>9</xdr:row>
      <xdr:rowOff>590549</xdr:rowOff>
    </xdr:to>
    <xdr:pic>
      <xdr:nvPicPr>
        <xdr:cNvPr id="135" name="图片 134">
          <a:extLst>
            <a:ext uri="{FF2B5EF4-FFF2-40B4-BE49-F238E27FC236}">
              <a16:creationId xmlns:a16="http://schemas.microsoft.com/office/drawing/2014/main" id="{59FDD80C-8DBA-4642-8B06-2A907E1D9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09627" y="5113831"/>
          <a:ext cx="2609801" cy="53449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28577</xdr:colOff>
      <xdr:row>10</xdr:row>
      <xdr:rowOff>85724</xdr:rowOff>
    </xdr:from>
    <xdr:to>
      <xdr:col>1</xdr:col>
      <xdr:colOff>4667477</xdr:colOff>
      <xdr:row>10</xdr:row>
      <xdr:rowOff>607524</xdr:rowOff>
    </xdr:to>
    <xdr:pic>
      <xdr:nvPicPr>
        <xdr:cNvPr id="136" name="图片 135">
          <a:extLst>
            <a:ext uri="{FF2B5EF4-FFF2-40B4-BE49-F238E27FC236}">
              <a16:creationId xmlns:a16="http://schemas.microsoft.com/office/drawing/2014/main" id="{9EA87479-E09D-44F9-9083-AF15E7239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7227" y="5810249"/>
          <a:ext cx="4638900" cy="5218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38103</xdr:colOff>
      <xdr:row>11</xdr:row>
      <xdr:rowOff>104775</xdr:rowOff>
    </xdr:from>
    <xdr:to>
      <xdr:col>1</xdr:col>
      <xdr:colOff>4669383</xdr:colOff>
      <xdr:row>11</xdr:row>
      <xdr:rowOff>626575</xdr:rowOff>
    </xdr:to>
    <xdr:pic>
      <xdr:nvPicPr>
        <xdr:cNvPr id="137" name="图片 136">
          <a:extLst>
            <a:ext uri="{FF2B5EF4-FFF2-40B4-BE49-F238E27FC236}">
              <a16:creationId xmlns:a16="http://schemas.microsoft.com/office/drawing/2014/main" id="{DC834A25-11DB-46CF-93AB-8C2598041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6753" y="6477000"/>
          <a:ext cx="4631280" cy="521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tabSelected="1" workbookViewId="0">
      <selection sqref="A1:E1"/>
    </sheetView>
  </sheetViews>
  <sheetFormatPr defaultColWidth="9" defaultRowHeight="51" customHeight="1" x14ac:dyDescent="0.25"/>
  <cols>
    <col min="1" max="1" width="9" style="5"/>
    <col min="2" max="2" width="73.88671875" style="6" customWidth="1"/>
    <col min="3" max="3" width="46.77734375" style="7" customWidth="1"/>
    <col min="4" max="4" width="9" style="5"/>
    <col min="5" max="5" width="26.6640625" style="5" customWidth="1"/>
    <col min="6" max="6" width="22.6640625" style="5" customWidth="1"/>
    <col min="7" max="7" width="79.109375" style="5" customWidth="1"/>
    <col min="8" max="16384" width="9" style="5"/>
  </cols>
  <sheetData>
    <row r="1" spans="1:5" ht="51" customHeight="1" x14ac:dyDescent="0.25">
      <c r="A1" s="28" t="s">
        <v>115</v>
      </c>
      <c r="B1" s="28"/>
      <c r="C1" s="28"/>
      <c r="D1" s="28"/>
      <c r="E1" s="28"/>
    </row>
    <row r="2" spans="1:5" ht="51" customHeight="1" x14ac:dyDescent="0.25">
      <c r="A2" s="8" t="s">
        <v>6</v>
      </c>
      <c r="B2" s="8" t="s">
        <v>7</v>
      </c>
      <c r="C2" s="8" t="s">
        <v>8</v>
      </c>
      <c r="D2" s="9" t="s">
        <v>9</v>
      </c>
      <c r="E2" s="8" t="s">
        <v>10</v>
      </c>
    </row>
    <row r="3" spans="1:5" ht="51" customHeight="1" x14ac:dyDescent="0.25">
      <c r="A3" s="13">
        <v>1</v>
      </c>
      <c r="B3" s="14"/>
      <c r="C3" s="17" t="s">
        <v>35</v>
      </c>
      <c r="D3" s="13">
        <f t="shared" ref="D3:D12" si="0">LEN(C3)</f>
        <v>41</v>
      </c>
      <c r="E3" s="15" t="s">
        <v>46</v>
      </c>
    </row>
    <row r="4" spans="1:5" ht="51" customHeight="1" x14ac:dyDescent="0.25">
      <c r="A4" s="13">
        <v>2</v>
      </c>
      <c r="B4" s="16"/>
      <c r="C4" s="17" t="s">
        <v>36</v>
      </c>
      <c r="D4" s="13">
        <f t="shared" si="0"/>
        <v>50</v>
      </c>
      <c r="E4" s="15" t="s">
        <v>46</v>
      </c>
    </row>
    <row r="5" spans="1:5" ht="51" customHeight="1" x14ac:dyDescent="0.25">
      <c r="A5" s="13">
        <v>3</v>
      </c>
      <c r="B5" s="16"/>
      <c r="C5" s="18" t="s">
        <v>37</v>
      </c>
      <c r="D5" s="13">
        <f t="shared" si="0"/>
        <v>50</v>
      </c>
      <c r="E5" s="15" t="s">
        <v>46</v>
      </c>
    </row>
    <row r="6" spans="1:5" ht="51" customHeight="1" x14ac:dyDescent="0.25">
      <c r="A6" s="13">
        <v>4</v>
      </c>
      <c r="B6" s="16"/>
      <c r="C6" s="18" t="s">
        <v>38</v>
      </c>
      <c r="D6" s="13">
        <f t="shared" si="0"/>
        <v>50</v>
      </c>
      <c r="E6" s="15" t="s">
        <v>46</v>
      </c>
    </row>
    <row r="7" spans="1:5" ht="51" customHeight="1" x14ac:dyDescent="0.25">
      <c r="A7" s="13">
        <v>5</v>
      </c>
      <c r="B7" s="16"/>
      <c r="C7" s="18" t="s">
        <v>39</v>
      </c>
      <c r="D7" s="13">
        <f t="shared" si="0"/>
        <v>41</v>
      </c>
      <c r="E7" s="15" t="s">
        <v>46</v>
      </c>
    </row>
    <row r="8" spans="1:5" ht="51" customHeight="1" x14ac:dyDescent="0.25">
      <c r="A8" s="13">
        <v>6</v>
      </c>
      <c r="B8" s="16"/>
      <c r="C8" s="18" t="s">
        <v>47</v>
      </c>
      <c r="D8" s="13">
        <f t="shared" si="0"/>
        <v>29</v>
      </c>
      <c r="E8" s="15" t="s">
        <v>40</v>
      </c>
    </row>
    <row r="9" spans="1:5" ht="51" customHeight="1" x14ac:dyDescent="0.25">
      <c r="A9" s="13">
        <v>7</v>
      </c>
      <c r="B9" s="16"/>
      <c r="C9" s="18" t="s">
        <v>41</v>
      </c>
      <c r="D9" s="13">
        <f t="shared" si="0"/>
        <v>50</v>
      </c>
      <c r="E9" s="15" t="s">
        <v>46</v>
      </c>
    </row>
    <row r="10" spans="1:5" ht="51" customHeight="1" x14ac:dyDescent="0.25">
      <c r="A10" s="13">
        <v>8</v>
      </c>
      <c r="B10" s="16"/>
      <c r="C10" s="17" t="s">
        <v>42</v>
      </c>
      <c r="D10" s="13">
        <f t="shared" si="0"/>
        <v>25</v>
      </c>
      <c r="E10" s="15" t="s">
        <v>43</v>
      </c>
    </row>
    <row r="11" spans="1:5" ht="51" customHeight="1" x14ac:dyDescent="0.25">
      <c r="A11" s="13">
        <v>9</v>
      </c>
      <c r="B11" s="16"/>
      <c r="C11" s="17" t="s">
        <v>44</v>
      </c>
      <c r="D11" s="13">
        <f t="shared" si="0"/>
        <v>50</v>
      </c>
      <c r="E11" s="15" t="s">
        <v>46</v>
      </c>
    </row>
    <row r="12" spans="1:5" ht="51" customHeight="1" x14ac:dyDescent="0.25">
      <c r="A12" s="13">
        <v>10</v>
      </c>
      <c r="B12" s="16"/>
      <c r="C12" s="17" t="s">
        <v>45</v>
      </c>
      <c r="D12" s="13">
        <f t="shared" si="0"/>
        <v>50</v>
      </c>
      <c r="E12" s="15" t="s">
        <v>46</v>
      </c>
    </row>
    <row r="25" s="5" customFormat="1" ht="51" customHeight="1" x14ac:dyDescent="0.25"/>
  </sheetData>
  <mergeCells count="1">
    <mergeCell ref="A1:E1"/>
  </mergeCells>
  <phoneticPr fontId="16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3"/>
  <sheetViews>
    <sheetView workbookViewId="0">
      <selection activeCell="B11" sqref="B11"/>
    </sheetView>
  </sheetViews>
  <sheetFormatPr defaultColWidth="8.88671875" defaultRowHeight="15.6" x14ac:dyDescent="0.25"/>
  <cols>
    <col min="1" max="1" width="18" style="1" customWidth="1"/>
    <col min="2" max="2" width="13.109375" style="1" customWidth="1"/>
    <col min="3" max="3" width="21.88671875" style="1" customWidth="1"/>
    <col min="4" max="4" width="19.109375" style="1" customWidth="1"/>
    <col min="5" max="5" width="21.88671875" style="1" customWidth="1"/>
    <col min="6" max="6" width="25.44140625" style="1" customWidth="1"/>
    <col min="7" max="7" width="27.21875" style="1" customWidth="1"/>
    <col min="8" max="8" width="15.6640625" style="1" customWidth="1"/>
    <col min="9" max="9" width="11.77734375" style="1" customWidth="1"/>
    <col min="10" max="10" width="13.109375" style="1" customWidth="1"/>
    <col min="11" max="11" width="12.109375" style="1" customWidth="1"/>
    <col min="12" max="12" width="15" style="1" customWidth="1"/>
    <col min="13" max="13" width="24.21875" style="1" customWidth="1"/>
    <col min="14" max="14" width="25.44140625" style="1" customWidth="1"/>
    <col min="15" max="15" width="20.109375" style="1" customWidth="1"/>
    <col min="16" max="16" width="18.44140625" style="1" customWidth="1"/>
    <col min="17" max="17" width="19.33203125" style="1" customWidth="1"/>
    <col min="18" max="18" width="21.88671875" style="1" customWidth="1"/>
    <col min="19" max="19" width="22.44140625" style="1" customWidth="1"/>
    <col min="20" max="20" width="17.88671875" style="1" customWidth="1"/>
    <col min="21" max="21" width="19.21875" style="1" customWidth="1"/>
    <col min="22" max="22" width="17.77734375" style="1" customWidth="1"/>
    <col min="23" max="23" width="18.88671875" style="1" customWidth="1"/>
    <col min="24" max="24" width="18.6640625" style="1" customWidth="1"/>
    <col min="25" max="16384" width="8.88671875" style="1"/>
  </cols>
  <sheetData>
    <row r="1" spans="1:24" ht="21" x14ac:dyDescent="0.25">
      <c r="A1" s="29" t="s">
        <v>114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4" x14ac:dyDescent="0.2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  <c r="N2" s="2" t="s">
        <v>24</v>
      </c>
      <c r="O2" s="2" t="s">
        <v>25</v>
      </c>
      <c r="P2" s="2" t="s">
        <v>26</v>
      </c>
      <c r="Q2" s="2" t="s">
        <v>27</v>
      </c>
      <c r="R2" s="2" t="s">
        <v>28</v>
      </c>
      <c r="S2" s="2" t="s">
        <v>29</v>
      </c>
      <c r="T2" s="2" t="s">
        <v>30</v>
      </c>
      <c r="U2" s="2" t="s">
        <v>31</v>
      </c>
      <c r="V2" s="2" t="s">
        <v>32</v>
      </c>
      <c r="W2" s="2" t="s">
        <v>33</v>
      </c>
      <c r="X2" s="2" t="s">
        <v>34</v>
      </c>
    </row>
    <row r="3" spans="1:24" x14ac:dyDescent="0.25">
      <c r="A3" s="3" t="s">
        <v>86</v>
      </c>
      <c r="B3" s="3" t="s">
        <v>87</v>
      </c>
      <c r="C3" s="4">
        <v>29.540933574456975</v>
      </c>
      <c r="D3" s="3">
        <v>26.87834726577864</v>
      </c>
      <c r="E3" s="3">
        <v>34.869847225189204</v>
      </c>
      <c r="F3" s="3">
        <v>14.931809796750164</v>
      </c>
      <c r="G3" s="3">
        <v>20.801500245327109</v>
      </c>
      <c r="H3" s="3">
        <v>16.988812087969166</v>
      </c>
      <c r="I3" s="3">
        <v>11.861926002126312</v>
      </c>
      <c r="J3" s="3">
        <v>15.006075977869081</v>
      </c>
      <c r="K3" s="4">
        <v>17.172436051273536</v>
      </c>
      <c r="L3" s="4">
        <v>21.447778046161346</v>
      </c>
      <c r="M3" s="4">
        <v>23.724532943984588</v>
      </c>
      <c r="N3" s="4">
        <v>17.153730987614598</v>
      </c>
      <c r="O3" s="3">
        <v>16.875073268714541</v>
      </c>
      <c r="P3" s="3">
        <v>16.576743827284428</v>
      </c>
      <c r="Q3" s="4">
        <v>10.332189643332161</v>
      </c>
      <c r="R3" s="4">
        <v>12.345229509219104</v>
      </c>
      <c r="S3" s="4">
        <v>9.4107030927355133</v>
      </c>
      <c r="T3" s="4">
        <v>17.839970012176906</v>
      </c>
      <c r="U3" s="4">
        <v>12.08138239247436</v>
      </c>
      <c r="V3" s="4">
        <v>15.687644307557846</v>
      </c>
      <c r="W3" s="3">
        <v>9.6716656580327296</v>
      </c>
      <c r="X3" s="3">
        <v>7.255688108867214</v>
      </c>
    </row>
    <row r="4" spans="1:24" x14ac:dyDescent="0.25">
      <c r="A4" s="1" t="s">
        <v>68</v>
      </c>
      <c r="B4" s="1" t="s">
        <v>69</v>
      </c>
      <c r="C4" s="19">
        <v>35.298014011180364</v>
      </c>
      <c r="D4" s="1">
        <v>28.74503728261163</v>
      </c>
      <c r="E4" s="1">
        <v>40.614124388729358</v>
      </c>
      <c r="F4" s="1">
        <v>19.468420952982573</v>
      </c>
      <c r="G4" s="1">
        <v>24.737821996439823</v>
      </c>
      <c r="H4" s="1">
        <v>17.873362152910051</v>
      </c>
      <c r="I4" s="1">
        <v>15.502981324803565</v>
      </c>
      <c r="J4" s="1">
        <v>17.699393734072633</v>
      </c>
      <c r="K4" s="19">
        <v>19.969177603322926</v>
      </c>
      <c r="L4" s="19">
        <v>31.049426874062323</v>
      </c>
      <c r="M4" s="19">
        <v>26.435100238854801</v>
      </c>
      <c r="N4" s="19">
        <v>18.971526191365825</v>
      </c>
      <c r="O4" s="1">
        <v>20.720665580370575</v>
      </c>
      <c r="P4" s="1">
        <v>20.375365055254477</v>
      </c>
      <c r="Q4" s="19">
        <v>14.874102329894709</v>
      </c>
      <c r="R4" s="19">
        <v>14.515064802722113</v>
      </c>
      <c r="S4" s="19">
        <v>12.988713249455664</v>
      </c>
      <c r="T4" s="19">
        <v>19.361689967992312</v>
      </c>
      <c r="U4" s="19">
        <v>14.604887039164028</v>
      </c>
      <c r="V4" s="19">
        <v>17.06510219370616</v>
      </c>
      <c r="W4" s="1">
        <v>9.4012204851617671</v>
      </c>
      <c r="X4" s="1">
        <v>9.3165868387800348</v>
      </c>
    </row>
    <row r="5" spans="1:24" x14ac:dyDescent="0.25">
      <c r="A5" s="1" t="s">
        <v>80</v>
      </c>
      <c r="B5" s="1" t="s">
        <v>81</v>
      </c>
      <c r="C5" s="19">
        <v>8.1438094674077757</v>
      </c>
      <c r="D5" s="1">
        <v>7.4468285749587961</v>
      </c>
      <c r="E5" s="1">
        <v>8.0011700444933762</v>
      </c>
      <c r="F5" s="1">
        <v>10.598068570601203</v>
      </c>
      <c r="G5" s="1">
        <v>27.445988447417676</v>
      </c>
      <c r="H5" s="1">
        <v>15.448819399965643</v>
      </c>
      <c r="I5" s="1">
        <v>12.706148773745317</v>
      </c>
      <c r="J5" s="1">
        <v>22.380591937930646</v>
      </c>
      <c r="K5" s="19">
        <v>10.23780756305765</v>
      </c>
      <c r="L5" s="19">
        <v>9.6880180708272192</v>
      </c>
      <c r="M5" s="19">
        <v>7.3160701462768083</v>
      </c>
      <c r="N5" s="19">
        <v>5.8876503790267405</v>
      </c>
      <c r="O5" s="1">
        <v>10.46591992351374</v>
      </c>
      <c r="P5" s="1">
        <v>5.9174013599637023</v>
      </c>
      <c r="Q5" s="19">
        <v>13.090436389184598</v>
      </c>
      <c r="R5" s="19">
        <v>12.932260810403278</v>
      </c>
      <c r="S5" s="19">
        <v>11.161172774480358</v>
      </c>
      <c r="T5" s="19">
        <v>38.423158600971391</v>
      </c>
      <c r="U5" s="19">
        <v>7.7936461142959921</v>
      </c>
      <c r="V5" s="19">
        <v>28.637818751122303</v>
      </c>
      <c r="W5" s="1">
        <v>3.8802524915658094</v>
      </c>
      <c r="X5" s="1">
        <v>5.5084176163154392</v>
      </c>
    </row>
    <row r="6" spans="1:24" x14ac:dyDescent="0.25">
      <c r="A6" s="1" t="s">
        <v>56</v>
      </c>
      <c r="B6" s="1" t="s">
        <v>57</v>
      </c>
      <c r="C6" s="19">
        <v>7.4396993369558038</v>
      </c>
      <c r="D6" s="1">
        <v>7.4617273856774951</v>
      </c>
      <c r="E6" s="1">
        <v>6.8388689610153932</v>
      </c>
      <c r="F6" s="1">
        <v>12.971056556464745</v>
      </c>
      <c r="G6" s="1">
        <v>32.154681431076021</v>
      </c>
      <c r="H6" s="1">
        <v>16.088564190227164</v>
      </c>
      <c r="I6" s="1">
        <v>17.717444893923162</v>
      </c>
      <c r="J6" s="1">
        <v>42.645258105771177</v>
      </c>
      <c r="K6" s="19">
        <v>8.4255858439185403</v>
      </c>
      <c r="L6" s="19">
        <v>14.382502099822373</v>
      </c>
      <c r="M6" s="19">
        <v>7.9560052787851276</v>
      </c>
      <c r="N6" s="19">
        <v>4.0608659768258297</v>
      </c>
      <c r="O6" s="1">
        <v>12.085894176921515</v>
      </c>
      <c r="P6" s="1">
        <v>5.2616858956836445</v>
      </c>
      <c r="Q6" s="19">
        <v>10.230049817922392</v>
      </c>
      <c r="R6" s="19">
        <v>10.77118773075086</v>
      </c>
      <c r="S6" s="19">
        <v>12.849589314983206</v>
      </c>
      <c r="T6" s="19">
        <v>38.897028464916595</v>
      </c>
      <c r="U6" s="19">
        <v>10.348208494501572</v>
      </c>
      <c r="V6" s="19">
        <v>34.72122731083423</v>
      </c>
      <c r="W6" s="1">
        <v>4.9591687083238849</v>
      </c>
      <c r="X6" s="1">
        <v>2.6212275930288338</v>
      </c>
    </row>
    <row r="7" spans="1:24" x14ac:dyDescent="0.25">
      <c r="A7" s="1" t="s">
        <v>66</v>
      </c>
      <c r="B7" s="1" t="s">
        <v>67</v>
      </c>
      <c r="C7" s="19">
        <v>0.45085777405312516</v>
      </c>
      <c r="D7" s="1">
        <v>0.54540798494580611</v>
      </c>
      <c r="E7" s="1">
        <v>0.80971843908443464</v>
      </c>
      <c r="F7" s="1">
        <v>0.80551384117170899</v>
      </c>
      <c r="G7" s="1">
        <v>1.1812731425036196</v>
      </c>
      <c r="H7" s="1">
        <v>1.3787762995427728</v>
      </c>
      <c r="I7" s="1">
        <v>0.51730616194575274</v>
      </c>
      <c r="J7" s="1">
        <v>0.49660946798332667</v>
      </c>
      <c r="K7" s="19">
        <v>0.30046249901813826</v>
      </c>
      <c r="L7" s="19">
        <v>0.65987482759831029</v>
      </c>
      <c r="M7" s="19">
        <v>0.52366605232109043</v>
      </c>
      <c r="N7" s="19">
        <v>0.47116413114020278</v>
      </c>
      <c r="O7" s="1">
        <v>0.57899268419875372</v>
      </c>
      <c r="P7" s="1">
        <v>0.10226186872719137</v>
      </c>
      <c r="Q7" s="19">
        <v>0.55549364550819824</v>
      </c>
      <c r="R7" s="19">
        <v>0.56718574564320834</v>
      </c>
      <c r="S7" s="19">
        <v>0.86353831294489114</v>
      </c>
      <c r="T7" s="19">
        <v>0.4861629457640147</v>
      </c>
      <c r="U7" s="19">
        <v>0.18435799357815558</v>
      </c>
      <c r="V7" s="19">
        <v>0.65283811365112876</v>
      </c>
      <c r="W7" s="1">
        <v>0.11825066275306978</v>
      </c>
      <c r="X7" s="1">
        <v>0.10293234963163755</v>
      </c>
    </row>
    <row r="8" spans="1:24" x14ac:dyDescent="0.25">
      <c r="A8" s="1" t="s">
        <v>48</v>
      </c>
      <c r="B8" s="1" t="s">
        <v>49</v>
      </c>
      <c r="C8" s="19">
        <v>0.41926549493960835</v>
      </c>
      <c r="D8" s="1">
        <v>0.43329735547257026</v>
      </c>
      <c r="E8" s="1">
        <v>0.34501913426184899</v>
      </c>
      <c r="F8" s="1">
        <v>7.0006878706747863E-2</v>
      </c>
      <c r="G8" s="1">
        <v>1.6855990865454713</v>
      </c>
      <c r="H8" s="1">
        <v>1.5303789582483303</v>
      </c>
      <c r="I8" s="1">
        <v>8.9719425280415169E-2</v>
      </c>
      <c r="J8" s="1">
        <v>0.5930395138338761</v>
      </c>
      <c r="K8" s="19">
        <v>0.16356154275111234</v>
      </c>
      <c r="L8" s="19">
        <v>0.51367192847431709</v>
      </c>
      <c r="M8" s="19">
        <v>0.75053956135101974</v>
      </c>
      <c r="N8" s="19">
        <v>0.58564168973457653</v>
      </c>
      <c r="O8" s="1">
        <v>1.2898294225281486</v>
      </c>
      <c r="P8" s="1">
        <v>0.46761015492326063</v>
      </c>
      <c r="Q8" s="19">
        <v>0.93586670512142045</v>
      </c>
      <c r="R8" s="19">
        <v>0.30031071433527096</v>
      </c>
      <c r="S8" s="19">
        <v>0.41419086213040596</v>
      </c>
      <c r="T8" s="19">
        <v>6.8414082040453792</v>
      </c>
      <c r="U8" s="19">
        <v>2.8484777237098085</v>
      </c>
      <c r="V8" s="19">
        <v>8.7215070025698562</v>
      </c>
      <c r="W8" s="1">
        <v>9.0120282072513838E-2</v>
      </c>
      <c r="X8" s="1">
        <v>3.6119797086636332E-2</v>
      </c>
    </row>
    <row r="9" spans="1:24" x14ac:dyDescent="0.25">
      <c r="A9" s="1" t="s">
        <v>54</v>
      </c>
      <c r="B9" s="1" t="s">
        <v>55</v>
      </c>
      <c r="C9" s="19">
        <v>1.193611404447235</v>
      </c>
      <c r="D9" s="1">
        <v>1.3622194242942853</v>
      </c>
      <c r="E9" s="1">
        <v>0.88708253917851632</v>
      </c>
      <c r="F9" s="1">
        <v>2.3346076074435462</v>
      </c>
      <c r="G9" s="1">
        <v>3.2210435553855477</v>
      </c>
      <c r="H9" s="1">
        <v>3.6251598939462792</v>
      </c>
      <c r="I9" s="1">
        <v>1.1999452478635269</v>
      </c>
      <c r="J9" s="1">
        <v>0.35603583015451762</v>
      </c>
      <c r="K9" s="19">
        <v>1.6003332630308882</v>
      </c>
      <c r="L9" s="19">
        <v>0.93270329192668699</v>
      </c>
      <c r="M9" s="19">
        <v>3.1710190242021334</v>
      </c>
      <c r="N9" s="19">
        <v>1.767825571674889</v>
      </c>
      <c r="O9" s="1">
        <v>4.7519425654077825</v>
      </c>
      <c r="P9" s="1">
        <v>3.044163587619702</v>
      </c>
      <c r="Q9" s="19">
        <v>1.9654321426396908</v>
      </c>
      <c r="R9" s="19">
        <v>3.3344655419220395</v>
      </c>
      <c r="S9" s="19">
        <v>3.7143807561631816</v>
      </c>
      <c r="T9" s="19">
        <v>6.6630637064462661</v>
      </c>
      <c r="U9" s="19">
        <v>8.1569344850323482</v>
      </c>
      <c r="V9" s="19">
        <v>7.8664115065609099</v>
      </c>
      <c r="W9" s="1">
        <v>5.8029751353972365</v>
      </c>
      <c r="X9" s="1">
        <v>2.482707511675037</v>
      </c>
    </row>
    <row r="10" spans="1:24" x14ac:dyDescent="0.25">
      <c r="A10" s="1" t="s">
        <v>62</v>
      </c>
      <c r="B10" s="1" t="s">
        <v>63</v>
      </c>
      <c r="C10" s="19">
        <v>0.60904260860159121</v>
      </c>
      <c r="D10" s="1">
        <v>0.56692416101213683</v>
      </c>
      <c r="E10" s="1">
        <v>0.48987689920631422</v>
      </c>
      <c r="F10" s="1">
        <v>1.1144252065406948</v>
      </c>
      <c r="G10" s="1">
        <v>4.2176627140156162</v>
      </c>
      <c r="H10" s="1">
        <v>7.5569569298878774</v>
      </c>
      <c r="I10" s="1">
        <v>3.5811797686506033</v>
      </c>
      <c r="J10" s="1">
        <v>49.704607278335764</v>
      </c>
      <c r="K10" s="19">
        <v>2.6727998255416399</v>
      </c>
      <c r="L10" s="19">
        <v>10.626323591731103</v>
      </c>
      <c r="M10" s="19">
        <v>0.87267717171688464</v>
      </c>
      <c r="N10" s="19">
        <v>0.82197343786347954</v>
      </c>
      <c r="O10" s="1">
        <v>0.35556168927598425</v>
      </c>
      <c r="P10" s="1">
        <v>1.6327848320404938</v>
      </c>
      <c r="Q10" s="19">
        <v>1.6376546922462594</v>
      </c>
      <c r="R10" s="19">
        <v>1.3553961374392982</v>
      </c>
      <c r="S10" s="19">
        <v>1.8562587167687552</v>
      </c>
      <c r="T10" s="19">
        <v>0.93596044116710275</v>
      </c>
      <c r="U10" s="19">
        <v>0.71731091516037093</v>
      </c>
      <c r="V10" s="19">
        <v>0.79817515951569928</v>
      </c>
      <c r="W10" s="1">
        <v>0.80243108837310695</v>
      </c>
      <c r="X10" s="1">
        <v>0.4605400536532066</v>
      </c>
    </row>
    <row r="11" spans="1:24" x14ac:dyDescent="0.25">
      <c r="A11" s="1" t="s">
        <v>82</v>
      </c>
      <c r="B11" s="1" t="s">
        <v>83</v>
      </c>
      <c r="C11" s="19">
        <v>6.785842930576598E-2</v>
      </c>
      <c r="D11" s="1">
        <v>3.6238320205426285E-2</v>
      </c>
      <c r="E11" s="1">
        <v>6.3992778044202683E-2</v>
      </c>
      <c r="F11" s="1">
        <v>0</v>
      </c>
      <c r="G11" s="1">
        <v>0.17980132765519929</v>
      </c>
      <c r="H11" s="1">
        <v>0.56878437610130017</v>
      </c>
      <c r="I11" s="1">
        <v>0.40377763364240599</v>
      </c>
      <c r="J11" s="1">
        <v>0.10114425374946719</v>
      </c>
      <c r="K11" s="19">
        <v>0.45120421956841589</v>
      </c>
      <c r="L11" s="19">
        <v>0.10853439065371306</v>
      </c>
      <c r="M11" s="19">
        <v>0.18325690912441139</v>
      </c>
      <c r="N11" s="19">
        <v>0.14280865896407241</v>
      </c>
      <c r="O11" s="1">
        <v>0.12768676286053668</v>
      </c>
      <c r="P11" s="1">
        <v>0.1954513247997042</v>
      </c>
      <c r="Q11" s="19">
        <v>0.16666184771965131</v>
      </c>
      <c r="R11" s="19">
        <v>0.11100922612242424</v>
      </c>
      <c r="S11" s="19">
        <v>0.17095553926677887</v>
      </c>
      <c r="T11" s="19">
        <v>1.6296306881086653</v>
      </c>
      <c r="U11" s="19">
        <v>0.3504558912547846</v>
      </c>
      <c r="V11" s="19">
        <v>1.9139693555549988</v>
      </c>
      <c r="W11" s="1">
        <v>0.56502606937460065</v>
      </c>
      <c r="X11" s="1">
        <v>2.2645986569425954E-2</v>
      </c>
    </row>
    <row r="12" spans="1:24" x14ac:dyDescent="0.25">
      <c r="A12" s="1" t="s">
        <v>78</v>
      </c>
      <c r="B12" s="1" t="s">
        <v>79</v>
      </c>
      <c r="C12" s="19">
        <v>0.36423385984180046</v>
      </c>
      <c r="D12" s="1">
        <v>0.25334927063949975</v>
      </c>
      <c r="E12" s="1">
        <v>0.19924929310781561</v>
      </c>
      <c r="F12" s="1">
        <v>0.84053552187733926</v>
      </c>
      <c r="G12" s="1">
        <v>0.71511301363922986</v>
      </c>
      <c r="H12" s="1">
        <v>4.0724348608916294</v>
      </c>
      <c r="I12" s="1">
        <v>1.3198156515093336</v>
      </c>
      <c r="J12" s="1">
        <v>0.18131672562196746</v>
      </c>
      <c r="K12" s="19">
        <v>0.35188481542825517</v>
      </c>
      <c r="L12" s="19">
        <v>0.45471655418265033</v>
      </c>
      <c r="M12" s="19">
        <v>0.80696687932663647</v>
      </c>
      <c r="N12" s="19">
        <v>1.0090808333762586</v>
      </c>
      <c r="O12" s="1">
        <v>1.3898344088411696</v>
      </c>
      <c r="P12" s="1">
        <v>0.45974178147491362</v>
      </c>
      <c r="Q12" s="19">
        <v>0.94595990702721711</v>
      </c>
      <c r="R12" s="19">
        <v>0.61976206617232232</v>
      </c>
      <c r="S12" s="19">
        <v>0.40345494257018261</v>
      </c>
      <c r="T12" s="19">
        <v>2.3113330738332878</v>
      </c>
      <c r="U12" s="19">
        <v>0.713178308320354</v>
      </c>
      <c r="V12" s="19">
        <v>2.4842289738276815</v>
      </c>
      <c r="W12" s="1">
        <v>0.12508778522144687</v>
      </c>
      <c r="X12" s="1">
        <v>0.26790218087339801</v>
      </c>
    </row>
    <row r="13" spans="1:24" x14ac:dyDescent="0.25">
      <c r="A13" s="1" t="s">
        <v>52</v>
      </c>
      <c r="B13" s="1" t="s">
        <v>53</v>
      </c>
      <c r="C13" s="19">
        <v>3.0607955905541275</v>
      </c>
      <c r="D13" s="1">
        <v>3.9438013294435046</v>
      </c>
      <c r="E13" s="1">
        <v>3.2682429080716537</v>
      </c>
      <c r="F13" s="1">
        <v>7.7707680318383368</v>
      </c>
      <c r="G13" s="1">
        <v>8.6222158044865349</v>
      </c>
      <c r="H13" s="1">
        <v>16.480410149152288</v>
      </c>
      <c r="I13" s="1">
        <v>11.71924485087168</v>
      </c>
      <c r="J13" s="1">
        <v>1.9276487789429682</v>
      </c>
      <c r="K13" s="19">
        <v>7.5220394474416512</v>
      </c>
      <c r="L13" s="19">
        <v>2.6817618817942139</v>
      </c>
      <c r="M13" s="19">
        <v>5.176930632364777</v>
      </c>
      <c r="N13" s="19">
        <v>7.9639978483699352</v>
      </c>
      <c r="O13" s="1">
        <v>13.547131185674461</v>
      </c>
      <c r="P13" s="1">
        <v>12.828872255379185</v>
      </c>
      <c r="Q13" s="19">
        <v>8.0713236865404099</v>
      </c>
      <c r="R13" s="19">
        <v>12.582993981562899</v>
      </c>
      <c r="S13" s="19">
        <v>13.202964406318445</v>
      </c>
      <c r="T13" s="19">
        <v>11.385647821223627</v>
      </c>
      <c r="U13" s="19">
        <v>7.7934777593216999</v>
      </c>
      <c r="V13" s="19">
        <v>13.297564874865053</v>
      </c>
      <c r="W13" s="1">
        <v>4.2906474570628914</v>
      </c>
      <c r="X13" s="1">
        <v>3.3581250872878448</v>
      </c>
    </row>
    <row r="14" spans="1:24" x14ac:dyDescent="0.25">
      <c r="A14" s="1" t="s">
        <v>76</v>
      </c>
      <c r="B14" s="1" t="s">
        <v>77</v>
      </c>
      <c r="C14" s="19">
        <v>0.31929060687593802</v>
      </c>
      <c r="D14" s="1">
        <v>0.4720489774030765</v>
      </c>
      <c r="E14" s="1">
        <v>0.46709120127493747</v>
      </c>
      <c r="F14" s="1">
        <v>0.85474721582836599</v>
      </c>
      <c r="G14" s="1">
        <v>3.308880432383777</v>
      </c>
      <c r="H14" s="1">
        <v>6.799894710470455</v>
      </c>
      <c r="I14" s="1">
        <v>1.6455474334085105</v>
      </c>
      <c r="J14" s="1">
        <v>100.25900168737809</v>
      </c>
      <c r="K14" s="19">
        <v>9.8847741839381271</v>
      </c>
      <c r="L14" s="19">
        <v>33.577323245795441</v>
      </c>
      <c r="M14" s="19">
        <v>1.9563104702143599</v>
      </c>
      <c r="N14" s="19">
        <v>2.2018875155620949</v>
      </c>
      <c r="O14" s="1">
        <v>1.2028513145582937</v>
      </c>
      <c r="P14" s="1">
        <v>1.4928776613107779</v>
      </c>
      <c r="Q14" s="19">
        <v>2.4149692377973744</v>
      </c>
      <c r="R14" s="19">
        <v>1.913272976228525</v>
      </c>
      <c r="S14" s="19">
        <v>2.0278370347717458</v>
      </c>
      <c r="T14" s="19">
        <v>0.58254989823556347</v>
      </c>
      <c r="U14" s="19">
        <v>0.84047540988104763</v>
      </c>
      <c r="V14" s="19">
        <v>0.8451652444034744</v>
      </c>
      <c r="W14" s="1">
        <v>0.90630292507517862</v>
      </c>
      <c r="X14" s="1">
        <v>1.0740361296577121</v>
      </c>
    </row>
    <row r="15" spans="1:24" x14ac:dyDescent="0.25">
      <c r="A15" s="1" t="s">
        <v>60</v>
      </c>
      <c r="B15" s="1" t="s">
        <v>61</v>
      </c>
      <c r="C15" s="19">
        <v>3.4323529208593571</v>
      </c>
      <c r="D15" s="1">
        <v>4.2871357749337173</v>
      </c>
      <c r="E15" s="1">
        <v>3.5887638045495565</v>
      </c>
      <c r="F15" s="1">
        <v>12.650355326871198</v>
      </c>
      <c r="G15" s="1">
        <v>10.671399104549691</v>
      </c>
      <c r="H15" s="1">
        <v>7.9034704014170289</v>
      </c>
      <c r="I15" s="1">
        <v>9.2901415262405536</v>
      </c>
      <c r="J15" s="1">
        <v>0.68952657195008804</v>
      </c>
      <c r="K15" s="19">
        <v>7.231860481685203</v>
      </c>
      <c r="L15" s="19">
        <v>1.7622565800288525</v>
      </c>
      <c r="M15" s="19">
        <v>9.1470568300657114</v>
      </c>
      <c r="N15" s="19">
        <v>7.8676726712232066</v>
      </c>
      <c r="O15" s="1">
        <v>6.2983650620364342</v>
      </c>
      <c r="P15" s="1">
        <v>10.834155354754845</v>
      </c>
      <c r="Q15" s="19">
        <v>10.293083513030135</v>
      </c>
      <c r="R15" s="19">
        <v>10.269448895070727</v>
      </c>
      <c r="S15" s="19">
        <v>7.8871357967562581</v>
      </c>
      <c r="T15" s="19">
        <v>6.1393712608005782</v>
      </c>
      <c r="U15" s="19">
        <v>4.1072645803812211</v>
      </c>
      <c r="V15" s="19">
        <v>7.9936937363270708</v>
      </c>
      <c r="W15" s="1">
        <v>3.2562000002398293</v>
      </c>
      <c r="X15" s="1">
        <v>3.7285289632286429</v>
      </c>
    </row>
    <row r="16" spans="1:24" x14ac:dyDescent="0.25">
      <c r="A16" s="1" t="s">
        <v>74</v>
      </c>
      <c r="B16" s="1" t="s">
        <v>75</v>
      </c>
      <c r="C16" s="19">
        <v>6.8532057324790969</v>
      </c>
      <c r="D16" s="1">
        <v>7.7729635557844334</v>
      </c>
      <c r="E16" s="1">
        <v>7.6320597610937559</v>
      </c>
      <c r="F16" s="1">
        <v>14.550110533324832</v>
      </c>
      <c r="G16" s="1">
        <v>14.376380209712998</v>
      </c>
      <c r="H16" s="1">
        <v>14.182698847414045</v>
      </c>
      <c r="I16" s="1">
        <v>14.797762886857333</v>
      </c>
      <c r="J16" s="1">
        <v>1.4515961572253266</v>
      </c>
      <c r="K16" s="19">
        <v>6.2765916490777425</v>
      </c>
      <c r="L16" s="19">
        <v>3.5932135372224931</v>
      </c>
      <c r="M16" s="19">
        <v>11.906233407312071</v>
      </c>
      <c r="N16" s="19">
        <v>8.8827667679613782</v>
      </c>
      <c r="O16" s="1">
        <v>7.5682777018502181</v>
      </c>
      <c r="P16" s="1">
        <v>19.182009377552518</v>
      </c>
      <c r="Q16" s="19">
        <v>19.189012271385966</v>
      </c>
      <c r="R16" s="19">
        <v>14.742389713914294</v>
      </c>
      <c r="S16" s="19">
        <v>13.157214351581858</v>
      </c>
      <c r="T16" s="19">
        <v>10.093476556889833</v>
      </c>
      <c r="U16" s="19">
        <v>7.5507316147719283</v>
      </c>
      <c r="V16" s="19">
        <v>11.403170811597123</v>
      </c>
      <c r="W16" s="1">
        <v>6.3204337446873993</v>
      </c>
      <c r="X16" s="1">
        <v>9.0064894235050019</v>
      </c>
    </row>
    <row r="17" spans="1:24" x14ac:dyDescent="0.25">
      <c r="A17" s="1" t="s">
        <v>72</v>
      </c>
      <c r="B17" s="1" t="s">
        <v>73</v>
      </c>
      <c r="C17" s="19">
        <v>3.8602420296541236</v>
      </c>
      <c r="D17" s="1">
        <v>4.1243265782532577</v>
      </c>
      <c r="E17" s="1">
        <v>2.201859374333349</v>
      </c>
      <c r="F17" s="1">
        <v>8.2715678626641562</v>
      </c>
      <c r="G17" s="1">
        <v>10.823452452499952</v>
      </c>
      <c r="H17" s="1">
        <v>16.291271998164941</v>
      </c>
      <c r="I17" s="1">
        <v>21.504716638236374</v>
      </c>
      <c r="J17" s="1">
        <v>9.7334925525332299</v>
      </c>
      <c r="K17" s="19">
        <v>2.9966234504998441</v>
      </c>
      <c r="L17" s="19">
        <v>4.4448712249085975</v>
      </c>
      <c r="M17" s="19">
        <v>5.8898569921882897</v>
      </c>
      <c r="N17" s="19">
        <v>7.0487233929014161</v>
      </c>
      <c r="O17" s="1">
        <v>10.096788660148501</v>
      </c>
      <c r="P17" s="1">
        <v>5.0537060028322465</v>
      </c>
      <c r="Q17" s="19">
        <v>9.7353761589239696</v>
      </c>
      <c r="R17" s="19">
        <v>16.637459723401751</v>
      </c>
      <c r="S17" s="19">
        <v>25.883782672641303</v>
      </c>
      <c r="T17" s="19">
        <v>21.110641800357303</v>
      </c>
      <c r="U17" s="19">
        <v>16.71261326856202</v>
      </c>
      <c r="V17" s="19">
        <v>17.587171402341689</v>
      </c>
      <c r="W17" s="1">
        <v>15.583627710105343</v>
      </c>
      <c r="X17" s="1">
        <v>4.5600204877721451</v>
      </c>
    </row>
    <row r="18" spans="1:24" x14ac:dyDescent="0.25">
      <c r="A18" s="1" t="s">
        <v>88</v>
      </c>
      <c r="B18" s="1" t="s">
        <v>89</v>
      </c>
      <c r="C18" s="19">
        <v>0</v>
      </c>
      <c r="D18" s="1">
        <v>0</v>
      </c>
      <c r="E18" s="1">
        <v>0</v>
      </c>
      <c r="F18" s="1">
        <v>5.8516596235614567E-2</v>
      </c>
      <c r="G18" s="1">
        <v>0</v>
      </c>
      <c r="H18" s="1">
        <v>1.1174288204580185E-2</v>
      </c>
      <c r="I18" s="1">
        <v>1.7295038401088352E-2</v>
      </c>
      <c r="J18" s="1">
        <v>0</v>
      </c>
      <c r="K18" s="19">
        <v>0.3628191089223215</v>
      </c>
      <c r="L18" s="19">
        <v>1.6510181881122452</v>
      </c>
      <c r="M18" s="19">
        <v>1.0491952175546402</v>
      </c>
      <c r="N18" s="19">
        <v>0.69209885993430864</v>
      </c>
      <c r="O18" s="1">
        <v>0.78880200593021477</v>
      </c>
      <c r="P18" s="1">
        <v>0.90556996831447034</v>
      </c>
      <c r="Q18" s="19">
        <v>0.9996969108386079</v>
      </c>
      <c r="R18" s="19">
        <v>0.54635786240462292</v>
      </c>
      <c r="S18" s="19">
        <v>0.48078201594037129</v>
      </c>
      <c r="T18" s="19">
        <v>0.26365121791808421</v>
      </c>
      <c r="U18" s="19">
        <v>0</v>
      </c>
      <c r="V18" s="19">
        <v>0</v>
      </c>
      <c r="W18" s="1">
        <v>0.42838247810504848</v>
      </c>
      <c r="X18" s="1">
        <v>0</v>
      </c>
    </row>
    <row r="19" spans="1:24" x14ac:dyDescent="0.25">
      <c r="A19" s="1" t="s">
        <v>70</v>
      </c>
      <c r="B19" s="1" t="s">
        <v>71</v>
      </c>
      <c r="C19" s="19">
        <v>1.2889235432916351</v>
      </c>
      <c r="D19" s="1">
        <v>1.1877895538890362</v>
      </c>
      <c r="E19" s="1">
        <v>0.22818832793519087</v>
      </c>
      <c r="F19" s="1">
        <v>4.8720230748293822</v>
      </c>
      <c r="G19" s="1">
        <v>4.9357585011096106</v>
      </c>
      <c r="H19" s="1">
        <v>1.7883521735288659</v>
      </c>
      <c r="I19" s="1">
        <v>2.3225027653332111</v>
      </c>
      <c r="J19" s="1">
        <v>0.56608872172161517</v>
      </c>
      <c r="K19" s="19">
        <v>1.3948079798309481</v>
      </c>
      <c r="L19" s="19">
        <v>2.1401158865030463</v>
      </c>
      <c r="M19" s="19">
        <v>2.2011840073206064</v>
      </c>
      <c r="N19" s="19">
        <v>1.3177563399283232</v>
      </c>
      <c r="O19" s="1">
        <v>1.1107190421582169</v>
      </c>
      <c r="P19" s="1">
        <v>2.0479537866643129</v>
      </c>
      <c r="Q19" s="19">
        <v>2.4031367701192825</v>
      </c>
      <c r="R19" s="19">
        <v>1.4805013345261855</v>
      </c>
      <c r="S19" s="19">
        <v>1.1647697458731143</v>
      </c>
      <c r="T19" s="19">
        <v>1.8173219045892193</v>
      </c>
      <c r="U19" s="19">
        <v>2.5160438468365598</v>
      </c>
      <c r="V19" s="19">
        <v>2.1328888036114066</v>
      </c>
      <c r="W19" s="1">
        <v>2.323472224068833</v>
      </c>
      <c r="X19" s="1">
        <v>1.5664041615798598</v>
      </c>
    </row>
    <row r="20" spans="1:24" x14ac:dyDescent="0.25">
      <c r="A20" s="1" t="s">
        <v>84</v>
      </c>
      <c r="B20" s="1" t="s">
        <v>85</v>
      </c>
      <c r="C20" s="19">
        <v>5.7028030884120042</v>
      </c>
      <c r="D20" s="1">
        <v>6.96256639708509</v>
      </c>
      <c r="E20" s="1">
        <v>3.8156202616112904</v>
      </c>
      <c r="F20" s="1">
        <v>10.512676373893886</v>
      </c>
      <c r="G20" s="1">
        <v>11.32067568860098</v>
      </c>
      <c r="H20" s="1">
        <v>20.415789166164654</v>
      </c>
      <c r="I20" s="1">
        <v>34.228310996072572</v>
      </c>
      <c r="J20" s="1">
        <v>19.573554573236631</v>
      </c>
      <c r="K20" s="19">
        <v>3.6483189691330287</v>
      </c>
      <c r="L20" s="19">
        <v>6.9453424679619857</v>
      </c>
      <c r="M20" s="19">
        <v>9.4465684572314572</v>
      </c>
      <c r="N20" s="19">
        <v>10.558618140097098</v>
      </c>
      <c r="O20" s="1">
        <v>17.756677826711517</v>
      </c>
      <c r="P20" s="1">
        <v>8.6919835213954624</v>
      </c>
      <c r="Q20" s="19">
        <v>12.55386065485034</v>
      </c>
      <c r="R20" s="19">
        <v>24.669853545603534</v>
      </c>
      <c r="S20" s="19">
        <v>35.076400062324609</v>
      </c>
      <c r="T20" s="19">
        <v>23.994780424973261</v>
      </c>
      <c r="U20" s="19">
        <v>21.288807970108586</v>
      </c>
      <c r="V20" s="19">
        <v>18.834124294973808</v>
      </c>
      <c r="W20" s="1">
        <v>21.183696611729737</v>
      </c>
      <c r="X20" s="1">
        <v>5.6118069336866219</v>
      </c>
    </row>
    <row r="21" spans="1:24" x14ac:dyDescent="0.25">
      <c r="A21" s="1" t="s">
        <v>58</v>
      </c>
      <c r="B21" s="1" t="s">
        <v>59</v>
      </c>
      <c r="C21" s="19">
        <v>9.7059876221996149</v>
      </c>
      <c r="D21" s="1">
        <v>13.141916479595329</v>
      </c>
      <c r="E21" s="1">
        <v>5.5903181972273019</v>
      </c>
      <c r="F21" s="1">
        <v>53.965404941268083</v>
      </c>
      <c r="G21" s="1">
        <v>52.31564297397761</v>
      </c>
      <c r="H21" s="1">
        <v>25.104168444344506</v>
      </c>
      <c r="I21" s="1">
        <v>23.986264539721944</v>
      </c>
      <c r="J21" s="1">
        <v>11.867604430532088</v>
      </c>
      <c r="K21" s="19">
        <v>15.336855346452355</v>
      </c>
      <c r="L21" s="19">
        <v>8.9342217449862051</v>
      </c>
      <c r="M21" s="19">
        <v>15.915833655312332</v>
      </c>
      <c r="N21" s="19">
        <v>12.43719276574924</v>
      </c>
      <c r="O21" s="1">
        <v>16.273329749954001</v>
      </c>
      <c r="P21" s="1">
        <v>22.395190664743573</v>
      </c>
      <c r="Q21" s="19">
        <v>17.445347830729517</v>
      </c>
      <c r="R21" s="19">
        <v>15.504480051496083</v>
      </c>
      <c r="S21" s="19">
        <v>10.993615900569404</v>
      </c>
      <c r="T21" s="19">
        <v>22.356108635580526</v>
      </c>
      <c r="U21" s="19">
        <v>27.832683777258403</v>
      </c>
      <c r="V21" s="19">
        <v>23.628060368332527</v>
      </c>
      <c r="W21" s="1">
        <v>22.943577963848881</v>
      </c>
      <c r="X21" s="1">
        <v>14.582024771848491</v>
      </c>
    </row>
    <row r="22" spans="1:24" x14ac:dyDescent="0.25">
      <c r="A22" s="1" t="s">
        <v>64</v>
      </c>
      <c r="B22" s="1" t="s">
        <v>65</v>
      </c>
      <c r="C22" s="19">
        <v>6.5765986200926072</v>
      </c>
      <c r="D22" s="1">
        <v>5.2188756034348538</v>
      </c>
      <c r="E22" s="1">
        <v>5.6645374073103412</v>
      </c>
      <c r="F22" s="1">
        <v>11.076180955279787</v>
      </c>
      <c r="G22" s="1">
        <v>10.146401720009507</v>
      </c>
      <c r="H22" s="1">
        <v>13.690173912455213</v>
      </c>
      <c r="I22" s="1">
        <v>7.4101747992603642</v>
      </c>
      <c r="J22" s="1">
        <v>6.8996725780685928</v>
      </c>
      <c r="K22" s="19">
        <v>5.1271621507100686</v>
      </c>
      <c r="L22" s="19">
        <v>6.4576783944310279</v>
      </c>
      <c r="M22" s="19">
        <v>9.8291178025865502</v>
      </c>
      <c r="N22" s="19">
        <v>3.7618351881758598</v>
      </c>
      <c r="O22" s="1">
        <v>6.4469167699700609</v>
      </c>
      <c r="P22" s="1">
        <v>15.184261131401577</v>
      </c>
      <c r="Q22" s="19">
        <v>22.683909588635174</v>
      </c>
      <c r="R22" s="19">
        <v>19.02569655089351</v>
      </c>
      <c r="S22" s="19">
        <v>17.578819554286238</v>
      </c>
      <c r="T22" s="19">
        <v>6.5451786817271813</v>
      </c>
      <c r="U22" s="19">
        <v>5.4946311206282097</v>
      </c>
      <c r="V22" s="19">
        <v>7.3993129854031974</v>
      </c>
      <c r="W22" s="1">
        <v>5.002656316576088</v>
      </c>
      <c r="X22" s="1">
        <v>4.9941064125671621</v>
      </c>
    </row>
    <row r="23" spans="1:24" x14ac:dyDescent="0.25">
      <c r="A23" s="20" t="s">
        <v>50</v>
      </c>
      <c r="B23" s="20" t="s">
        <v>51</v>
      </c>
      <c r="C23" s="21">
        <v>3.0706865298202199</v>
      </c>
      <c r="D23" s="20">
        <v>2.8966902238696624</v>
      </c>
      <c r="E23" s="20">
        <v>3.9331479260167055</v>
      </c>
      <c r="F23" s="20">
        <v>5.2148839725067679</v>
      </c>
      <c r="G23" s="20">
        <v>4.8719578071385223</v>
      </c>
      <c r="H23" s="20">
        <v>6.5517846938180684</v>
      </c>
      <c r="I23" s="20">
        <v>4.9047541384025495</v>
      </c>
      <c r="J23" s="20">
        <v>4.9593331014641935</v>
      </c>
      <c r="K23" s="21">
        <v>2.3895355311885855</v>
      </c>
      <c r="L23" s="21">
        <v>5.6890261847496442</v>
      </c>
      <c r="M23" s="21">
        <v>5.6101184071044621</v>
      </c>
      <c r="N23" s="21">
        <v>2.1534780691203932</v>
      </c>
      <c r="O23" s="20">
        <v>2.8709387068662449</v>
      </c>
      <c r="P23" s="20">
        <v>8.3896389622138479</v>
      </c>
      <c r="Q23" s="21">
        <v>11.693775000685633</v>
      </c>
      <c r="R23" s="21">
        <v>11.695267085077978</v>
      </c>
      <c r="S23" s="21">
        <v>11.32602655801518</v>
      </c>
      <c r="T23" s="21">
        <v>2.5188382104643132</v>
      </c>
      <c r="U23" s="21">
        <v>1.7564321778100016</v>
      </c>
      <c r="V23" s="21">
        <v>3.0777838544100455</v>
      </c>
      <c r="W23" s="20">
        <v>1.8478802647299684</v>
      </c>
      <c r="X23" s="20">
        <v>1.5144925648269498</v>
      </c>
    </row>
  </sheetData>
  <sortState xmlns:xlrd2="http://schemas.microsoft.com/office/spreadsheetml/2017/richdata2" ref="A3:X23">
    <sortCondition ref="B3:B23"/>
  </sortState>
  <mergeCells count="1">
    <mergeCell ref="A1:N1"/>
  </mergeCells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9355-5969-4618-B0AF-29E1AECDD15C}">
  <dimension ref="A1:C13"/>
  <sheetViews>
    <sheetView workbookViewId="0">
      <selection activeCell="B19" sqref="B19"/>
    </sheetView>
  </sheetViews>
  <sheetFormatPr defaultRowHeight="14.4" x14ac:dyDescent="0.25"/>
  <cols>
    <col min="1" max="1" width="31.5546875" customWidth="1"/>
    <col min="2" max="2" width="40" customWidth="1"/>
    <col min="3" max="3" width="54.109375" customWidth="1"/>
  </cols>
  <sheetData>
    <row r="1" spans="1:3" ht="40.799999999999997" customHeight="1" x14ac:dyDescent="0.25">
      <c r="A1" s="31" t="s">
        <v>140</v>
      </c>
      <c r="B1" s="31"/>
      <c r="C1" s="31"/>
    </row>
    <row r="2" spans="1:3" ht="36" x14ac:dyDescent="0.25">
      <c r="A2" s="22" t="s">
        <v>116</v>
      </c>
      <c r="B2" s="25" t="s">
        <v>139</v>
      </c>
      <c r="C2" s="25" t="s">
        <v>139</v>
      </c>
    </row>
    <row r="3" spans="1:3" ht="18" x14ac:dyDescent="0.25">
      <c r="A3" s="23" t="s">
        <v>117</v>
      </c>
      <c r="B3" s="23"/>
      <c r="C3" s="23"/>
    </row>
    <row r="4" spans="1:3" ht="18" x14ac:dyDescent="0.25">
      <c r="A4" s="23" t="s">
        <v>122</v>
      </c>
      <c r="B4" s="26" t="s">
        <v>123</v>
      </c>
      <c r="C4" s="26" t="s">
        <v>125</v>
      </c>
    </row>
    <row r="5" spans="1:3" ht="18" x14ac:dyDescent="0.25">
      <c r="A5" s="23" t="s">
        <v>119</v>
      </c>
      <c r="B5" s="26" t="s">
        <v>124</v>
      </c>
      <c r="C5" s="26" t="s">
        <v>126</v>
      </c>
    </row>
    <row r="6" spans="1:3" ht="18" x14ac:dyDescent="0.25">
      <c r="A6" s="23" t="s">
        <v>120</v>
      </c>
      <c r="B6" s="26" t="s">
        <v>133</v>
      </c>
      <c r="C6" s="26" t="s">
        <v>127</v>
      </c>
    </row>
    <row r="7" spans="1:3" ht="18" x14ac:dyDescent="0.25">
      <c r="A7" s="23" t="s">
        <v>121</v>
      </c>
      <c r="B7" s="26" t="s">
        <v>134</v>
      </c>
      <c r="C7" s="26" t="s">
        <v>128</v>
      </c>
    </row>
    <row r="8" spans="1:3" ht="18" x14ac:dyDescent="0.25">
      <c r="A8" s="23" t="s">
        <v>118</v>
      </c>
      <c r="B8" s="26"/>
      <c r="C8" s="26"/>
    </row>
    <row r="9" spans="1:3" ht="18" x14ac:dyDescent="0.25">
      <c r="A9" s="23" t="s">
        <v>122</v>
      </c>
      <c r="B9" s="26" t="s">
        <v>135</v>
      </c>
      <c r="C9" s="26" t="s">
        <v>129</v>
      </c>
    </row>
    <row r="10" spans="1:3" ht="18" x14ac:dyDescent="0.25">
      <c r="A10" s="23" t="s">
        <v>119</v>
      </c>
      <c r="B10" s="26" t="s">
        <v>136</v>
      </c>
      <c r="C10" s="26" t="s">
        <v>130</v>
      </c>
    </row>
    <row r="11" spans="1:3" ht="18" x14ac:dyDescent="0.25">
      <c r="A11" s="23" t="s">
        <v>120</v>
      </c>
      <c r="B11" s="26" t="s">
        <v>137</v>
      </c>
      <c r="C11" s="26" t="s">
        <v>131</v>
      </c>
    </row>
    <row r="12" spans="1:3" ht="18" x14ac:dyDescent="0.25">
      <c r="A12" s="24" t="s">
        <v>121</v>
      </c>
      <c r="B12" s="27" t="s">
        <v>138</v>
      </c>
      <c r="C12" s="27" t="s">
        <v>132</v>
      </c>
    </row>
    <row r="13" spans="1:3" ht="27.6" customHeight="1" x14ac:dyDescent="0.25">
      <c r="A13" s="30" t="s">
        <v>141</v>
      </c>
      <c r="B13" s="30"/>
      <c r="C13" s="30"/>
    </row>
  </sheetData>
  <mergeCells count="2">
    <mergeCell ref="A13:C13"/>
    <mergeCell ref="A1:C1"/>
  </mergeCells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B19" sqref="B19"/>
    </sheetView>
  </sheetViews>
  <sheetFormatPr defaultColWidth="8.88671875" defaultRowHeight="14.4" x14ac:dyDescent="0.25"/>
  <cols>
    <col min="1" max="1" width="20" style="10" customWidth="1"/>
    <col min="2" max="2" width="49.77734375" style="10" customWidth="1"/>
    <col min="3" max="3" width="49.21875" style="10" customWidth="1"/>
    <col min="4" max="16384" width="8.88671875" style="10"/>
  </cols>
  <sheetData>
    <row r="1" spans="1:3" ht="43.95" customHeight="1" x14ac:dyDescent="0.25">
      <c r="A1" s="31" t="s">
        <v>142</v>
      </c>
      <c r="B1" s="31"/>
      <c r="C1" s="31"/>
    </row>
    <row r="2" spans="1:3" ht="18" x14ac:dyDescent="0.35">
      <c r="A2" s="11" t="s">
        <v>0</v>
      </c>
      <c r="B2" s="11" t="s">
        <v>1</v>
      </c>
      <c r="C2" s="11" t="s">
        <v>2</v>
      </c>
    </row>
    <row r="3" spans="1:3" ht="18" x14ac:dyDescent="0.35">
      <c r="A3" s="12" t="s">
        <v>87</v>
      </c>
      <c r="B3" s="11" t="s">
        <v>90</v>
      </c>
      <c r="C3" s="11" t="s">
        <v>91</v>
      </c>
    </row>
    <row r="4" spans="1:3" ht="18" x14ac:dyDescent="0.35">
      <c r="A4" s="12" t="s">
        <v>69</v>
      </c>
      <c r="B4" s="11" t="s">
        <v>92</v>
      </c>
      <c r="C4" s="11" t="s">
        <v>93</v>
      </c>
    </row>
    <row r="5" spans="1:3" ht="18" x14ac:dyDescent="0.35">
      <c r="A5" s="12" t="s">
        <v>81</v>
      </c>
      <c r="B5" s="11" t="s">
        <v>110</v>
      </c>
      <c r="C5" s="11" t="s">
        <v>111</v>
      </c>
    </row>
    <row r="6" spans="1:3" ht="18" x14ac:dyDescent="0.35">
      <c r="A6" s="12" t="s">
        <v>57</v>
      </c>
      <c r="B6" s="11" t="s">
        <v>112</v>
      </c>
      <c r="C6" s="11" t="s">
        <v>113</v>
      </c>
    </row>
    <row r="7" spans="1:3" ht="18" x14ac:dyDescent="0.35">
      <c r="A7" s="12" t="s">
        <v>53</v>
      </c>
      <c r="B7" s="11" t="s">
        <v>94</v>
      </c>
      <c r="C7" s="11" t="s">
        <v>95</v>
      </c>
    </row>
    <row r="8" spans="1:3" ht="18" x14ac:dyDescent="0.35">
      <c r="A8" s="12" t="s">
        <v>61</v>
      </c>
      <c r="B8" s="11" t="s">
        <v>96</v>
      </c>
      <c r="C8" s="11" t="s">
        <v>97</v>
      </c>
    </row>
    <row r="9" spans="1:3" ht="18" x14ac:dyDescent="0.35">
      <c r="A9" s="12" t="s">
        <v>75</v>
      </c>
      <c r="B9" s="11" t="s">
        <v>98</v>
      </c>
      <c r="C9" s="11" t="s">
        <v>99</v>
      </c>
    </row>
    <row r="10" spans="1:3" ht="18" x14ac:dyDescent="0.35">
      <c r="A10" s="12" t="s">
        <v>73</v>
      </c>
      <c r="B10" s="11" t="s">
        <v>100</v>
      </c>
      <c r="C10" s="11" t="s">
        <v>101</v>
      </c>
    </row>
    <row r="11" spans="1:3" ht="18" x14ac:dyDescent="0.35">
      <c r="A11" s="12" t="s">
        <v>85</v>
      </c>
      <c r="B11" s="11" t="s">
        <v>102</v>
      </c>
      <c r="C11" s="11" t="s">
        <v>103</v>
      </c>
    </row>
    <row r="12" spans="1:3" ht="18" x14ac:dyDescent="0.35">
      <c r="A12" s="12" t="s">
        <v>59</v>
      </c>
      <c r="B12" s="11" t="s">
        <v>104</v>
      </c>
      <c r="C12" s="11" t="s">
        <v>105</v>
      </c>
    </row>
    <row r="13" spans="1:3" ht="19.2" customHeight="1" x14ac:dyDescent="0.35">
      <c r="A13" s="12" t="s">
        <v>65</v>
      </c>
      <c r="B13" s="11" t="s">
        <v>106</v>
      </c>
      <c r="C13" s="11" t="s">
        <v>107</v>
      </c>
    </row>
    <row r="14" spans="1:3" ht="18" x14ac:dyDescent="0.35">
      <c r="A14" s="12" t="s">
        <v>51</v>
      </c>
      <c r="B14" s="11" t="s">
        <v>108</v>
      </c>
      <c r="C14" s="11" t="s">
        <v>109</v>
      </c>
    </row>
    <row r="15" spans="1:3" ht="18" x14ac:dyDescent="0.35">
      <c r="A15" s="12" t="s">
        <v>3</v>
      </c>
      <c r="B15" s="11" t="s">
        <v>4</v>
      </c>
      <c r="C15" s="11" t="s">
        <v>5</v>
      </c>
    </row>
  </sheetData>
  <mergeCells count="1">
    <mergeCell ref="A1:C1"/>
  </mergeCells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Gangrong Shi</cp:lastModifiedBy>
  <dcterms:created xsi:type="dcterms:W3CDTF">2021-11-10T04:57:00Z</dcterms:created>
  <dcterms:modified xsi:type="dcterms:W3CDTF">2023-12-28T13:51:25Z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